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4" rupBuild="9302"/>
  <workbookPr defaultThemeVersion="124226"/>
  <bookViews>
    <workbookView xWindow="9105" yWindow="735" windowWidth="19365" windowHeight="8490" tabRatio="879"/>
  </bookViews>
  <sheets>
    <sheet name="т1 Стройка ПС 35-750 кВ" sheetId="91" r:id="rId1"/>
    <sheet name="т2 Реконструкция ПС" sheetId="96" r:id="rId2"/>
    <sheet name="т3 Стройка КТП 6 кВ" sheetId="97" r:id="rId3"/>
    <sheet name="т4 ВЛ 6-750 кВ" sheetId="98" r:id="rId4"/>
    <sheet name="т5 КЛ 6-500 кВ" sheetId="101" r:id="rId5"/>
    <sheet name="т6 Итог расчёта" sheetId="100" r:id="rId6"/>
  </sheets>
  <definedNames>
    <definedName name="_xlnm.Print_Titles" localSheetId="0">'т1 Стройка ПС 35-750 кВ'!$18:$22</definedName>
    <definedName name="_xlnm.Print_Titles" localSheetId="1">'т2 Реконструкция ПС'!$3:$7</definedName>
    <definedName name="_xlnm.Print_Titles" localSheetId="2">'т3 Стройка КТП 6 кВ'!$6:$6</definedName>
    <definedName name="_xlnm.Print_Titles" localSheetId="3">'т4 ВЛ 6-750 кВ'!$6:$6</definedName>
    <definedName name="_xlnm.Print_Titles" localSheetId="4">'т5 КЛ 6-500 кВ'!$7:$7</definedName>
    <definedName name="_xlnm.Print_Titles" localSheetId="5">'т6 Итог расчёта'!$3:$3</definedName>
    <definedName name="_xlnm.Print_Area" localSheetId="0">'т1 Стройка ПС 35-750 кВ'!$A$1:$P$47</definedName>
    <definedName name="_xlnm.Print_Area" localSheetId="1">'т2 Реконструкция ПС'!$A$1:$P$35</definedName>
    <definedName name="_xlnm.Print_Area" localSheetId="2">'т3 Стройка КТП 6 кВ'!$A$1:$P$13</definedName>
    <definedName name="_xlnm.Print_Area" localSheetId="3">'т4 ВЛ 6-750 кВ'!$A$1:$P$18</definedName>
    <definedName name="_xlnm.Print_Area" localSheetId="4">'т5 КЛ 6-500 кВ'!$A$1:$P$21</definedName>
    <definedName name="_xlnm.Print_Area" localSheetId="5">'т6 Итог расчёта'!$A$1:$D$20</definedName>
  </definedNames>
  <calcPr calcId="145621"/>
</workbook>
</file>

<file path=xl/calcChain.xml><?xml version="1.0" encoding="utf-8"?>
<calcChain xmlns="http://schemas.openxmlformats.org/spreadsheetml/2006/main">
  <c r="C13" i="100" l="1"/>
  <c r="C10" i="100" s="1"/>
  <c r="C12" i="100"/>
  <c r="C11" i="100"/>
  <c r="I35" i="96" l="1"/>
  <c r="D6" i="100" l="1"/>
  <c r="D10" i="100"/>
  <c r="D4" i="100" l="1"/>
  <c r="D5" i="100" s="1"/>
  <c r="P9" i="96"/>
  <c r="P35" i="96" s="1"/>
  <c r="C5" i="100" l="1"/>
  <c r="C6" i="100" l="1"/>
</calcChain>
</file>

<file path=xl/sharedStrings.xml><?xml version="1.0" encoding="utf-8"?>
<sst xmlns="http://schemas.openxmlformats.org/spreadsheetml/2006/main" count="1500" uniqueCount="182">
  <si>
    <t>№ п/п</t>
  </si>
  <si>
    <t>Наименование</t>
  </si>
  <si>
    <t>км (по трассе)</t>
  </si>
  <si>
    <t>Подготовка и благоустройство территории ПС</t>
  </si>
  <si>
    <t>Постоянная часть</t>
  </si>
  <si>
    <t>Проектные работы</t>
  </si>
  <si>
    <t>НДС 18%</t>
  </si>
  <si>
    <t>Таблица 3. Строительство КТП, РП 10(6) кВ</t>
  </si>
  <si>
    <t>Технические характеристики</t>
  </si>
  <si>
    <t xml:space="preserve">Таблица 1. Строительство ПС 35-750 кВ </t>
  </si>
  <si>
    <t>Единицы измерения</t>
  </si>
  <si>
    <t>Мвар</t>
  </si>
  <si>
    <t xml:space="preserve">Технические характеристики (параметры) инвестиционного проекта </t>
  </si>
  <si>
    <t>Номер расценки</t>
  </si>
  <si>
    <t>Таблица 4. Строительство (реконструкция) ВЛ 6-750 кВ</t>
  </si>
  <si>
    <t>Таблица 2. Реконструкция ПС (элементов ПС), строительство элементов ПС 35-750 кВ</t>
  </si>
  <si>
    <t xml:space="preserve">Площадь подготовки и благоустройство территории элементов ПС </t>
  </si>
  <si>
    <t>тип ПС</t>
  </si>
  <si>
    <t xml:space="preserve">Проектные работы </t>
  </si>
  <si>
    <t>количество ячеек</t>
  </si>
  <si>
    <t>единиц</t>
  </si>
  <si>
    <t>общее описание</t>
  </si>
  <si>
    <t xml:space="preserve">Специальные переходы </t>
  </si>
  <si>
    <t>км</t>
  </si>
  <si>
    <t>Таблица 5. Строительство (реконструкция) КЛ 6-500 кВ</t>
  </si>
  <si>
    <t>Демонтаж ВЛ</t>
  </si>
  <si>
    <t xml:space="preserve"> тип, наличие встроенных трансформаторов тока, номинальный ток</t>
  </si>
  <si>
    <t>Силовой трансформатор, автотрансформатор
35-750 кВ</t>
  </si>
  <si>
    <t>тип (киосковый, мачтовый, шкафной, столбовой, блочный), количество трансформаторов (1,2), номинальная мощность</t>
  </si>
  <si>
    <t>Напряжение, кВ</t>
  </si>
  <si>
    <r>
      <t>тыс. м</t>
    </r>
    <r>
      <rPr>
        <vertAlign val="superscript"/>
        <sz val="12"/>
        <rFont val="Times New Roman"/>
        <family val="1"/>
        <charset val="204"/>
      </rPr>
      <t>2</t>
    </r>
  </si>
  <si>
    <t xml:space="preserve">тип, номинальная мощность </t>
  </si>
  <si>
    <t>Т-1, Т-2</t>
  </si>
  <si>
    <t>В-1, В-2</t>
  </si>
  <si>
    <t>Р-1</t>
  </si>
  <si>
    <t>Р-2</t>
  </si>
  <si>
    <t>Б-1</t>
  </si>
  <si>
    <t>С-1</t>
  </si>
  <si>
    <t>З-1</t>
  </si>
  <si>
    <t>П-1</t>
  </si>
  <si>
    <t xml:space="preserve">П-2 </t>
  </si>
  <si>
    <t>Т-3, Т-4, Т-5</t>
  </si>
  <si>
    <t>Т-6</t>
  </si>
  <si>
    <t>Распределительное устройство ПС 6-750 кВ</t>
  </si>
  <si>
    <t>К-3</t>
  </si>
  <si>
    <t>К-1, К-2</t>
  </si>
  <si>
    <t>К-4</t>
  </si>
  <si>
    <t>П-5</t>
  </si>
  <si>
    <t>План</t>
  </si>
  <si>
    <t>Предложение по корректировке утвержденного плана</t>
  </si>
  <si>
    <t>к приказу Минэнерго России</t>
  </si>
  <si>
    <t>Форма 20. Результаты расчетов объемов финансовых потребностей, необходимых для строительства объектов электроэнергетики, выполненных в соответствии с укрупненными нормативами цены типовых технологических решений капитального строительства объектов электроэнергетики</t>
  </si>
  <si>
    <t xml:space="preserve">Укрупненный норматив цены,  тыс рублей (без НДС) </t>
  </si>
  <si>
    <t>Величина затрат, тыс рублей (без НДС)</t>
  </si>
  <si>
    <t>Укрупненный норматив цены, тыс рублей (без НДС)</t>
  </si>
  <si>
    <t xml:space="preserve">Итого объем финансовых потребностей, тыс рублей (без НДС) </t>
  </si>
  <si>
    <t xml:space="preserve"> </t>
  </si>
  <si>
    <t>7.1</t>
  </si>
  <si>
    <t>7.2</t>
  </si>
  <si>
    <t>7.(b-d+2)</t>
  </si>
  <si>
    <t>Наименование показателя</t>
  </si>
  <si>
    <t>Таблица 6. Определение полной стоимости строительства электросетевых объектов с использованием укрупненных нормативов цен (в прогнозных ценах), тыс рублей</t>
  </si>
  <si>
    <t xml:space="preserve">Итого объем финансовых потребностей, определенный в соответствии с таблицами 1 - 5 в ценах, в которых рассчитаны укрупненные нормативы цены (без НДС) </t>
  </si>
  <si>
    <r>
      <t xml:space="preserve">Объем финансирования инвестиций по инвестиционному проекту </t>
    </r>
    <r>
      <rPr>
        <i/>
        <sz val="11"/>
        <rFont val="Times New Roman"/>
        <family val="1"/>
        <charset val="204"/>
      </rPr>
      <t>ОФ</t>
    </r>
    <r>
      <rPr>
        <i/>
        <vertAlign val="subscript"/>
        <sz val="11"/>
        <rFont val="Times New Roman"/>
        <family val="1"/>
        <charset val="204"/>
      </rPr>
      <t>ПР</t>
    </r>
    <r>
      <rPr>
        <i/>
        <vertAlign val="superscript"/>
        <sz val="11"/>
        <rFont val="Times New Roman"/>
        <family val="1"/>
        <charset val="204"/>
      </rPr>
      <t>всего</t>
    </r>
    <r>
      <rPr>
        <sz val="11"/>
        <rFont val="Times New Roman"/>
        <family val="1"/>
        <charset val="204"/>
      </rPr>
      <t xml:space="preserve"> (в прогнозных ценах с НДС), в том числе:</t>
    </r>
  </si>
  <si>
    <r>
      <rPr>
        <sz val="11"/>
        <rFont val="Times New Roman"/>
        <family val="1"/>
        <charset val="204"/>
      </rPr>
      <t xml:space="preserve">Объем финансовых потребностей </t>
    </r>
    <r>
      <rPr>
        <i/>
        <sz val="11"/>
        <rFont val="Times New Roman"/>
        <family val="1"/>
        <charset val="204"/>
      </rPr>
      <t>ОФП</t>
    </r>
    <r>
      <rPr>
        <i/>
        <vertAlign val="subscript"/>
        <sz val="11"/>
        <rFont val="Times New Roman"/>
        <family val="1"/>
        <charset val="204"/>
      </rPr>
      <t>ПР</t>
    </r>
    <r>
      <rPr>
        <i/>
        <vertAlign val="superscript"/>
        <sz val="11"/>
        <rFont val="Times New Roman"/>
        <family val="1"/>
        <charset val="204"/>
      </rPr>
      <t xml:space="preserve">УНЦ </t>
    </r>
    <r>
      <rPr>
        <sz val="11"/>
        <rFont val="Times New Roman"/>
        <family val="1"/>
        <charset val="204"/>
      </rPr>
      <t>(в прогнозных ценах с НДС)</t>
    </r>
  </si>
  <si>
    <t>7.3</t>
  </si>
  <si>
    <t>Наименование и реквизиты документа, согласно которому сформированы технические характеристики (параметры) инвестиционного проекта ________________________________________________________</t>
  </si>
  <si>
    <t>шт. ячеек</t>
  </si>
  <si>
    <t>Ячейка трансформатора 1</t>
  </si>
  <si>
    <t>Ячейка трансформатора 2</t>
  </si>
  <si>
    <t>Выключатель (ячейка выключателя), ячейка распределительного устройства 1</t>
  </si>
  <si>
    <t>Выключатель (ячейка выключателя), ячейка распределительного устройства 2</t>
  </si>
  <si>
    <t>КРМ 110-750 кВ 1</t>
  </si>
  <si>
    <t>КРМ 110-750 кВ 2</t>
  </si>
  <si>
    <t>КРМ 6-35 кВ 1</t>
  </si>
  <si>
    <t>КРМ 6-35 кВ 2</t>
  </si>
  <si>
    <t xml:space="preserve">Итого объем финансовых потребностей,                   тыс рублей (без НДС) </t>
  </si>
  <si>
    <t>наименование субъекта Российской Федерации</t>
  </si>
  <si>
    <t>КТП 1</t>
  </si>
  <si>
    <t>КТП 2</t>
  </si>
  <si>
    <t>РП 1</t>
  </si>
  <si>
    <t>РП 2</t>
  </si>
  <si>
    <t>ВЛ 1</t>
  </si>
  <si>
    <t>ВЛ 2</t>
  </si>
  <si>
    <t>Демонтаж ВЛ 1</t>
  </si>
  <si>
    <t>Демонтаж ВЛ 2</t>
  </si>
  <si>
    <t>КЛ 1</t>
  </si>
  <si>
    <t>КЛ 2</t>
  </si>
  <si>
    <t xml:space="preserve">Площадь подготовки и благоустройство территории ПС всего, в том числе: </t>
  </si>
  <si>
    <t>Прочее</t>
  </si>
  <si>
    <t>1.1</t>
  </si>
  <si>
    <t>1.2</t>
  </si>
  <si>
    <t>2.1</t>
  </si>
  <si>
    <t>2.2</t>
  </si>
  <si>
    <t>3.1</t>
  </si>
  <si>
    <t>3.2</t>
  </si>
  <si>
    <t>3.1.1</t>
  </si>
  <si>
    <t>3.1.2</t>
  </si>
  <si>
    <t>3.2.1</t>
  </si>
  <si>
    <t>3.2.2</t>
  </si>
  <si>
    <r>
      <t>п.5/(К</t>
    </r>
    <r>
      <rPr>
        <vertAlign val="subscript"/>
        <sz val="12"/>
        <rFont val="Times New Roman"/>
        <family val="1"/>
        <charset val="204"/>
      </rPr>
      <t>застройки</t>
    </r>
    <r>
      <rPr>
        <sz val="12"/>
        <rFont val="Times New Roman"/>
        <family val="1"/>
        <charset val="204"/>
      </rPr>
      <t>=0,6)</t>
    </r>
  </si>
  <si>
    <t>сумма площадей под элементы ПС</t>
  </si>
  <si>
    <t>5.1</t>
  </si>
  <si>
    <t>5.2</t>
  </si>
  <si>
    <t>5. …</t>
  </si>
  <si>
    <t>описание прочих элементов ПС</t>
  </si>
  <si>
    <t>описание основных зданий (ОПУ, ЗРУ, РЩ) ПС</t>
  </si>
  <si>
    <t>Распределительное устройство подстанции (ПС) 6-750 кВ</t>
  </si>
  <si>
    <t>Основные здания (общеподстанционный пункт управления (ОПУ), закрытое распределительное устройство (ЗРУ), релейный щит (РЩ))</t>
  </si>
  <si>
    <t>6.1</t>
  </si>
  <si>
    <t>6.2</t>
  </si>
  <si>
    <t>Количество</t>
  </si>
  <si>
    <t>6. …</t>
  </si>
  <si>
    <t>3….</t>
  </si>
  <si>
    <t>Большой переход ВЛ 1</t>
  </si>
  <si>
    <t>4.1</t>
  </si>
  <si>
    <t>нд</t>
  </si>
  <si>
    <t>Объем финансовых потребностей на реализацию инвестиционного проекта</t>
  </si>
  <si>
    <t>Распределительные пункты (РП) 10(6) кВ</t>
  </si>
  <si>
    <t>Комплектные трансформаторные подстанции (КТП) 10(6) кВ</t>
  </si>
  <si>
    <t>Итого объем финансовых потребностей, тыс рублей (без НДС)</t>
  </si>
  <si>
    <t>Трасса прокладки КЛ</t>
  </si>
  <si>
    <r>
      <t xml:space="preserve">Фактический объем финансирования инвестиций по инвестиционному проекту </t>
    </r>
    <r>
      <rPr>
        <i/>
        <sz val="11"/>
        <rFont val="Times New Roman"/>
        <family val="1"/>
        <charset val="204"/>
      </rPr>
      <t>Ф</t>
    </r>
    <r>
      <rPr>
        <i/>
        <vertAlign val="subscript"/>
        <sz val="11"/>
        <rFont val="Times New Roman"/>
        <family val="1"/>
        <charset val="204"/>
      </rPr>
      <t xml:space="preserve">d </t>
    </r>
    <r>
      <rPr>
        <sz val="11"/>
        <rFont val="Times New Roman"/>
        <family val="1"/>
        <charset val="204"/>
      </rPr>
      <t xml:space="preserve">(с НДС) </t>
    </r>
    <r>
      <rPr>
        <vertAlign val="superscript"/>
        <sz val="11"/>
        <rFont val="Times New Roman"/>
        <family val="1"/>
        <charset val="204"/>
      </rPr>
      <t>2)</t>
    </r>
  </si>
  <si>
    <r>
      <t xml:space="preserve">7.(b-d+1) </t>
    </r>
    <r>
      <rPr>
        <vertAlign val="superscript"/>
        <sz val="11"/>
        <color theme="1"/>
        <rFont val="Times New Roman"/>
        <family val="1"/>
        <charset val="204"/>
      </rPr>
      <t>4)</t>
    </r>
  </si>
  <si>
    <r>
      <t>ОФ</t>
    </r>
    <r>
      <rPr>
        <i/>
        <vertAlign val="subscript"/>
        <sz val="11"/>
        <rFont val="Times New Roman"/>
        <family val="1"/>
        <charset val="204"/>
      </rPr>
      <t>ПР</t>
    </r>
    <r>
      <rPr>
        <i/>
        <vertAlign val="superscript"/>
        <sz val="11"/>
        <rFont val="Times New Roman"/>
        <family val="1"/>
        <charset val="204"/>
      </rPr>
      <t>b+  3)</t>
    </r>
  </si>
  <si>
    <r>
      <rPr>
        <vertAlign val="superscript"/>
        <sz val="11"/>
        <color theme="1"/>
        <rFont val="Times New Roman"/>
        <family val="1"/>
        <charset val="204"/>
      </rPr>
      <t>2)</t>
    </r>
    <r>
      <rPr>
        <sz val="11"/>
        <color theme="1"/>
        <rFont val="Times New Roman"/>
        <family val="1"/>
        <charset val="204"/>
      </rPr>
      <t xml:space="preserve"> Вместо знака  "d" указывается год, в ценах которого рассчитаны укрупненные нормативы цены типовых технологических решений капитального строительства объектов электроэнергетики</t>
    </r>
  </si>
  <si>
    <r>
      <rPr>
        <vertAlign val="superscript"/>
        <sz val="11"/>
        <color theme="1"/>
        <rFont val="Times New Roman"/>
        <family val="1"/>
        <charset val="204"/>
      </rPr>
      <t>3)</t>
    </r>
    <r>
      <rPr>
        <sz val="11"/>
        <color theme="1"/>
        <rFont val="Times New Roman"/>
        <family val="1"/>
        <charset val="204"/>
      </rPr>
      <t xml:space="preserve"> Вместо знака "b" указывается последний год периода реализации инвестиционной программы</t>
    </r>
  </si>
  <si>
    <r>
      <rPr>
        <vertAlign val="superscript"/>
        <sz val="11"/>
        <color theme="1"/>
        <rFont val="Times New Roman"/>
        <family val="1"/>
        <charset val="204"/>
      </rPr>
      <t>4)</t>
    </r>
    <r>
      <rPr>
        <sz val="11"/>
        <color theme="1"/>
        <rFont val="Times New Roman"/>
        <family val="1"/>
        <charset val="204"/>
      </rPr>
      <t xml:space="preserve"> Выражения вида "(b-d+1)" и "d+1" заменяются числовыми значениями, равными числовому значению соответствующего выражения, получаемого при замене знака "b" числовым значением последнего года периода реализации инвестиционной программы,  знака "d" - числовым значением года, в ценах которого рассчитаны укрупненные нормативы цены типовых технологических решений капитального строительства объектов электроэнергетики</t>
    </r>
  </si>
  <si>
    <r>
      <rPr>
        <vertAlign val="superscript"/>
        <sz val="11"/>
        <color theme="1"/>
        <rFont val="Times New Roman"/>
        <family val="1"/>
        <charset val="204"/>
      </rPr>
      <t>1)</t>
    </r>
    <r>
      <rPr>
        <sz val="11"/>
        <color theme="1"/>
        <rFont val="Times New Roman"/>
        <family val="1"/>
        <charset val="204"/>
      </rPr>
      <t xml:space="preserve"> Ячейки, в которых указано слово "нд", заполнению не подлежат</t>
    </r>
  </si>
  <si>
    <r>
      <t>нд</t>
    </r>
    <r>
      <rPr>
        <vertAlign val="superscript"/>
        <sz val="12"/>
        <rFont val="Times New Roman"/>
        <family val="1"/>
        <charset val="204"/>
      </rPr>
      <t>1)</t>
    </r>
  </si>
  <si>
    <t xml:space="preserve">тип, номинальная мощность, количество обмоток </t>
  </si>
  <si>
    <t xml:space="preserve">тип, количество, номинальная мощность </t>
  </si>
  <si>
    <t>Большой переход ВЛ 2</t>
  </si>
  <si>
    <t>количество цепей, прокладка в траншее</t>
  </si>
  <si>
    <t xml:space="preserve"> выполнение специального перехода методом горизонтально-направленного бурения</t>
  </si>
  <si>
    <t>Установки КРМ 110-750 кВ</t>
  </si>
  <si>
    <t>Установки КРМ 6-35 кВ</t>
  </si>
  <si>
    <t>Установки КРМ                         6-35 кВ</t>
  </si>
  <si>
    <t>Кабельные линиии электропередачи (КЛ) 6-500 кВ</t>
  </si>
  <si>
    <t>Воздушные линии электропередачи (ВЛ) 6-750 кВ</t>
  </si>
  <si>
    <t>КЛ 1 цепь №1</t>
  </si>
  <si>
    <t>КЛ 1 цепь №2</t>
  </si>
  <si>
    <t>марка (количество жил, сечение и материал жилы)</t>
  </si>
  <si>
    <t>1.3</t>
  </si>
  <si>
    <t>4.2</t>
  </si>
  <si>
    <t>7</t>
  </si>
  <si>
    <r>
      <t xml:space="preserve">Объем финансовых потребностей </t>
    </r>
    <r>
      <rPr>
        <i/>
        <sz val="11"/>
        <rFont val="Symbol"/>
        <family val="1"/>
        <charset val="2"/>
      </rPr>
      <t>D</t>
    </r>
    <r>
      <rPr>
        <i/>
        <sz val="11"/>
        <rFont val="Times New Roman"/>
        <family val="1"/>
        <charset val="204"/>
      </rPr>
      <t>ОФП</t>
    </r>
    <r>
      <rPr>
        <i/>
        <vertAlign val="superscript"/>
        <sz val="11"/>
        <rFont val="Times New Roman"/>
        <family val="1"/>
        <charset val="204"/>
      </rPr>
      <t>УНЦ</t>
    </r>
    <r>
      <rPr>
        <i/>
        <vertAlign val="subscript"/>
        <sz val="11"/>
        <rFont val="Times New Roman"/>
        <family val="1"/>
        <charset val="204"/>
      </rPr>
      <t xml:space="preserve">d  </t>
    </r>
    <r>
      <rPr>
        <sz val="11"/>
        <rFont val="Times New Roman"/>
        <family val="1"/>
        <charset val="204"/>
      </rPr>
      <t xml:space="preserve">(с НДС) </t>
    </r>
    <r>
      <rPr>
        <vertAlign val="superscript"/>
        <sz val="11"/>
        <rFont val="Times New Roman"/>
        <family val="1"/>
        <charset val="204"/>
      </rPr>
      <t>2)</t>
    </r>
  </si>
  <si>
    <t>4</t>
  </si>
  <si>
    <t>5</t>
  </si>
  <si>
    <t>6</t>
  </si>
  <si>
    <t>от 05.05.2016 г. № 380</t>
  </si>
  <si>
    <r>
      <t xml:space="preserve">Инвестиционная программа </t>
    </r>
    <r>
      <rPr>
        <b/>
        <u/>
        <sz val="12"/>
        <rFont val="Times New Roman"/>
        <family val="1"/>
        <charset val="204"/>
      </rPr>
      <t>Акционерное общество "Витимэнерго"</t>
    </r>
  </si>
  <si>
    <t>Приложение  № 20</t>
  </si>
  <si>
    <t xml:space="preserve"> км</t>
  </si>
  <si>
    <t>Л2-14-1…6</t>
  </si>
  <si>
    <t>Д1-03</t>
  </si>
  <si>
    <t>П4-01</t>
  </si>
  <si>
    <t>П3-11</t>
  </si>
  <si>
    <t>Установки компенсации реактивной мощности (БСК) 110-750 кВ</t>
  </si>
  <si>
    <t>КРМ 110 кВ 1</t>
  </si>
  <si>
    <t>КРМ 110 кВ 2</t>
  </si>
  <si>
    <t>Иркутская обл.</t>
  </si>
  <si>
    <t>Б-1-10</t>
  </si>
  <si>
    <t>В-1-02</t>
  </si>
  <si>
    <t>Р-1-01…3</t>
  </si>
  <si>
    <t>П-2-07</t>
  </si>
  <si>
    <r>
      <t xml:space="preserve">Год раскрытия информации: </t>
    </r>
    <r>
      <rPr>
        <b/>
        <u/>
        <sz val="12"/>
        <rFont val="Times New Roman"/>
        <family val="1"/>
        <charset val="204"/>
      </rPr>
      <t>2017  год</t>
    </r>
  </si>
  <si>
    <t>Субъекты Российской Федерации, на территории которых реализуется инвестиционный проект: Иркутская область. Бодайбинский район</t>
  </si>
  <si>
    <r>
      <t xml:space="preserve">Утвержденные плановые значения показателей приведены в соответствии с </t>
    </r>
    <r>
      <rPr>
        <b/>
        <u/>
        <sz val="12"/>
        <rFont val="Times New Roman"/>
        <family val="1"/>
        <charset val="204"/>
      </rPr>
      <t xml:space="preserve"> Приказом Минэнерго России от 23.12.2014 г. № 945</t>
    </r>
  </si>
  <si>
    <r>
      <t xml:space="preserve">Тип инвестиционного проекта: </t>
    </r>
    <r>
      <rPr>
        <b/>
        <u/>
        <sz val="12"/>
        <rFont val="Times New Roman"/>
        <family val="1"/>
        <charset val="204"/>
      </rPr>
      <t>строительство</t>
    </r>
  </si>
  <si>
    <r>
      <t>ОФ</t>
    </r>
    <r>
      <rPr>
        <i/>
        <vertAlign val="subscript"/>
        <sz val="11"/>
        <rFont val="Times New Roman"/>
        <family val="1"/>
        <charset val="204"/>
      </rPr>
      <t>ПР</t>
    </r>
    <r>
      <rPr>
        <i/>
        <vertAlign val="superscript"/>
        <sz val="11"/>
        <rFont val="Times New Roman"/>
        <family val="1"/>
        <charset val="204"/>
      </rPr>
      <t>d+1  4)  (2015*7,1%)=2016 г.</t>
    </r>
  </si>
  <si>
    <r>
      <t>ОФ</t>
    </r>
    <r>
      <rPr>
        <i/>
        <vertAlign val="subscript"/>
        <sz val="11"/>
        <rFont val="Times New Roman"/>
        <family val="1"/>
        <charset val="204"/>
      </rPr>
      <t>ПР</t>
    </r>
    <r>
      <rPr>
        <i/>
        <vertAlign val="superscript"/>
        <sz val="11"/>
        <rFont val="Times New Roman"/>
        <family val="1"/>
        <charset val="204"/>
      </rPr>
      <t>d+2 4)  (2016*5%)=2017 г.</t>
    </r>
  </si>
  <si>
    <t xml:space="preserve">                                                          строительство и (или) реконструкция</t>
  </si>
  <si>
    <r>
      <t xml:space="preserve">Наименование инвестиционного проекта: </t>
    </r>
    <r>
      <rPr>
        <b/>
        <u/>
        <sz val="12"/>
        <rFont val="Times New Roman"/>
        <family val="1"/>
        <charset val="204"/>
      </rPr>
      <t>ПС 110 кВ Артемовская замена масляных выключателей С-35 кВ на элегазовые выключатели ВГБЭ-35 кВ (2 шт)</t>
    </r>
  </si>
  <si>
    <r>
      <t xml:space="preserve">Идентификатор инвестиционного проекта:  </t>
    </r>
    <r>
      <rPr>
        <b/>
        <sz val="12"/>
        <rFont val="Times New Roman"/>
        <family val="1"/>
        <charset val="204"/>
      </rPr>
      <t>Е_2005_ВЭ</t>
    </r>
  </si>
  <si>
    <t>В1-01</t>
  </si>
  <si>
    <t>ПС 110 кВ Артемовская замена масляных выключателей С-35 кВ на элегазовые выключатели ВГБЭ-35 кВ (1 шт)</t>
  </si>
  <si>
    <t xml:space="preserve">                                                                                                                         реквизиты решения органа исполнительной власти, утвердившего инвестиционную программу</t>
  </si>
  <si>
    <t>Итого объем финансовых потребностей, 
тыс рублей (без НДС)</t>
  </si>
  <si>
    <r>
      <t xml:space="preserve">Итого объем финансовых потребностей </t>
    </r>
    <r>
      <rPr>
        <i/>
        <sz val="11"/>
        <color theme="1"/>
        <rFont val="Times New Roman"/>
        <family val="1"/>
        <charset val="204"/>
      </rPr>
      <t>ОФП</t>
    </r>
    <r>
      <rPr>
        <i/>
        <vertAlign val="superscript"/>
        <sz val="11"/>
        <color theme="1"/>
        <rFont val="Times New Roman"/>
        <family val="1"/>
        <charset val="204"/>
      </rPr>
      <t>УНЦ</t>
    </r>
    <r>
      <rPr>
        <i/>
        <vertAlign val="subscript"/>
        <sz val="8"/>
        <color theme="1"/>
        <rFont val="Times New Roman"/>
        <family val="1"/>
        <charset val="204"/>
      </rPr>
      <t>2015</t>
    </r>
    <r>
      <rPr>
        <sz val="11"/>
        <color theme="1"/>
        <rFont val="Times New Roman"/>
        <family val="1"/>
        <charset val="204"/>
      </rPr>
      <t xml:space="preserve">, определенный в текущих ценах в соответствии с таблицами 1 - 5 в ценах, в которых рассчитаны укрупненные нормативы цены  (с НДС) </t>
    </r>
    <r>
      <rPr>
        <vertAlign val="superscript"/>
        <sz val="11"/>
        <color theme="1"/>
        <rFont val="Times New Roman"/>
        <family val="1"/>
        <charset val="204"/>
      </rPr>
      <t>2)</t>
    </r>
  </si>
  <si>
    <r>
      <t>ОФ</t>
    </r>
    <r>
      <rPr>
        <i/>
        <vertAlign val="subscript"/>
        <sz val="11"/>
        <rFont val="Times New Roman"/>
        <family val="1"/>
        <charset val="204"/>
      </rPr>
      <t>ПР</t>
    </r>
    <r>
      <rPr>
        <i/>
        <vertAlign val="superscript"/>
        <sz val="11"/>
        <rFont val="Times New Roman"/>
        <family val="1"/>
        <charset val="204"/>
      </rPr>
      <t>d 2)    2015 г.</t>
    </r>
  </si>
  <si>
    <r>
      <t>ОФ</t>
    </r>
    <r>
      <rPr>
        <i/>
        <vertAlign val="subscript"/>
        <sz val="11"/>
        <rFont val="Times New Roman"/>
        <family val="1"/>
        <charset val="204"/>
      </rPr>
      <t>ПР</t>
    </r>
    <r>
      <rPr>
        <i/>
        <vertAlign val="superscript"/>
        <sz val="11"/>
        <rFont val="Times New Roman"/>
        <family val="1"/>
        <charset val="204"/>
      </rPr>
      <t>b  3) 2017</t>
    </r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</si>
</sst>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numFmts count="5">
    <numFmt numFmtId="41" formatCode="_-* #,##0_р_._-;\-* #,##0_р_._-;_-* &quot;-&quot;_р_._-;_-@_-"/>
    <numFmt numFmtId="43" formatCode="_-* #,##0.00_р_._-;\-* #,##0.00_р_._-;_-* &quot;-&quot;??_р_._-;_-@_-"/>
    <numFmt numFmtId="164" formatCode="#,##0_ ;\-#,##0\ "/>
    <numFmt numFmtId="165" formatCode="_-* #,##0.00\ _р_._-;\-* #,##0.00\ _р_._-;_-* &quot;-&quot;??\ _р_._-;_-@_-"/>
    <numFmt numFmtId="166" formatCode="#,##0;[Red]#,##0"/>
  </numFmts>
  <fonts count="48" x14ac:knownFonts="1">
    <font>
      <sz val="12"/>
      <name val="Times New Roman"/>
      <charset val="204"/>
    </font>
    <font>
      <sz val="11"/>
      <color theme="1"/>
      <name val="Calibri"/>
      <family val="2"/>
      <charset val="204"/>
      <scheme val="minor"/>
    </font>
    <font>
      <sz val="11"/>
      <color theme="1"/>
      <name val="Calibri"/>
      <family val="2"/>
      <charset val="204"/>
      <scheme val="minor"/>
    </font>
    <font>
      <sz val="12"/>
      <name val="Times New Roman"/>
      <family val="1"/>
      <charset val="204"/>
    </font>
    <font>
      <b/>
      <sz val="12"/>
      <name val="Times New Roman"/>
      <family val="1"/>
      <charset val="204"/>
    </font>
    <font>
      <sz val="11"/>
      <color indexed="8"/>
      <name val="Calibri"/>
      <family val="2"/>
      <charset val="204"/>
    </font>
    <font>
      <sz val="11"/>
      <color indexed="9"/>
      <name val="Calibri"/>
      <family val="2"/>
      <charset val="204"/>
    </font>
    <font>
      <sz val="11"/>
      <color indexed="62"/>
      <name val="Calibri"/>
      <family val="2"/>
      <charset val="204"/>
    </font>
    <font>
      <b/>
      <sz val="11"/>
      <color indexed="63"/>
      <name val="Calibri"/>
      <family val="2"/>
      <charset val="204"/>
    </font>
    <font>
      <b/>
      <sz val="11"/>
      <color indexed="52"/>
      <name val="Calibri"/>
      <family val="2"/>
      <charset val="204"/>
    </font>
    <font>
      <b/>
      <sz val="15"/>
      <color indexed="56"/>
      <name val="Calibri"/>
      <family val="2"/>
      <charset val="204"/>
    </font>
    <font>
      <b/>
      <sz val="13"/>
      <color indexed="56"/>
      <name val="Calibri"/>
      <family val="2"/>
      <charset val="204"/>
    </font>
    <font>
      <b/>
      <sz val="11"/>
      <color indexed="56"/>
      <name val="Calibri"/>
      <family val="2"/>
      <charset val="204"/>
    </font>
    <font>
      <b/>
      <sz val="11"/>
      <color indexed="8"/>
      <name val="Calibri"/>
      <family val="2"/>
      <charset val="204"/>
    </font>
    <font>
      <b/>
      <sz val="11"/>
      <color indexed="9"/>
      <name val="Calibri"/>
      <family val="2"/>
      <charset val="204"/>
    </font>
    <font>
      <b/>
      <sz val="18"/>
      <color indexed="56"/>
      <name val="Cambria"/>
      <family val="2"/>
      <charset val="204"/>
    </font>
    <font>
      <sz val="11"/>
      <color indexed="60"/>
      <name val="Calibri"/>
      <family val="2"/>
      <charset val="204"/>
    </font>
    <font>
      <sz val="11"/>
      <color indexed="20"/>
      <name val="Calibri"/>
      <family val="2"/>
      <charset val="204"/>
    </font>
    <font>
      <i/>
      <sz val="11"/>
      <color indexed="23"/>
      <name val="Calibri"/>
      <family val="2"/>
      <charset val="204"/>
    </font>
    <font>
      <sz val="11"/>
      <color indexed="52"/>
      <name val="Calibri"/>
      <family val="2"/>
      <charset val="204"/>
    </font>
    <font>
      <sz val="11"/>
      <color indexed="10"/>
      <name val="Calibri"/>
      <family val="2"/>
      <charset val="204"/>
    </font>
    <font>
      <sz val="11"/>
      <color indexed="17"/>
      <name val="Calibri"/>
      <family val="2"/>
      <charset val="204"/>
    </font>
    <font>
      <sz val="10"/>
      <name val="Arial Cyr"/>
      <charset val="204"/>
    </font>
    <font>
      <sz val="11"/>
      <color theme="1"/>
      <name val="Times New Roman"/>
      <family val="1"/>
      <charset val="204"/>
    </font>
    <font>
      <sz val="11"/>
      <color rgb="FF000000"/>
      <name val="SimSun"/>
      <family val="2"/>
      <charset val="204"/>
    </font>
    <font>
      <sz val="10"/>
      <name val="Arial"/>
      <family val="2"/>
      <charset val="204"/>
    </font>
    <font>
      <sz val="11"/>
      <name val="Times New Roman"/>
      <family val="1"/>
      <charset val="204"/>
    </font>
    <font>
      <vertAlign val="superscript"/>
      <sz val="12"/>
      <name val="Times New Roman"/>
      <family val="1"/>
      <charset val="204"/>
    </font>
    <font>
      <sz val="12"/>
      <name val="Calibri"/>
      <family val="2"/>
      <charset val="204"/>
    </font>
    <font>
      <b/>
      <i/>
      <sz val="12"/>
      <name val="Calibri"/>
      <family val="2"/>
      <charset val="204"/>
    </font>
    <font>
      <b/>
      <sz val="14"/>
      <name val="Times New Roman"/>
      <family val="1"/>
      <charset val="204"/>
    </font>
    <font>
      <sz val="14"/>
      <name val="Times New Roman"/>
      <family val="1"/>
      <charset val="204"/>
    </font>
    <font>
      <sz val="11"/>
      <color theme="1"/>
      <name val="Calibri"/>
      <family val="2"/>
      <scheme val="minor"/>
    </font>
    <font>
      <sz val="14"/>
      <color theme="1"/>
      <name val="Times New Roman"/>
      <family val="1"/>
      <charset val="204"/>
    </font>
    <font>
      <sz val="12"/>
      <color theme="1"/>
      <name val="Times New Roman"/>
      <family val="1"/>
      <charset val="204"/>
    </font>
    <font>
      <vertAlign val="superscript"/>
      <sz val="11"/>
      <name val="Times New Roman"/>
      <family val="1"/>
      <charset val="204"/>
    </font>
    <font>
      <vertAlign val="superscript"/>
      <sz val="11"/>
      <color theme="1"/>
      <name val="Times New Roman"/>
      <family val="1"/>
      <charset val="204"/>
    </font>
    <font>
      <i/>
      <sz val="11"/>
      <name val="Times New Roman"/>
      <family val="1"/>
      <charset val="204"/>
    </font>
    <font>
      <i/>
      <vertAlign val="subscript"/>
      <sz val="11"/>
      <name val="Times New Roman"/>
      <family val="1"/>
      <charset val="204"/>
    </font>
    <font>
      <i/>
      <vertAlign val="superscript"/>
      <sz val="11"/>
      <name val="Times New Roman"/>
      <family val="1"/>
      <charset val="204"/>
    </font>
    <font>
      <i/>
      <sz val="11"/>
      <name val="Symbol"/>
      <family val="1"/>
      <charset val="2"/>
    </font>
    <font>
      <i/>
      <sz val="11"/>
      <color theme="1"/>
      <name val="Times New Roman"/>
      <family val="1"/>
      <charset val="204"/>
    </font>
    <font>
      <i/>
      <vertAlign val="superscript"/>
      <sz val="11"/>
      <color theme="1"/>
      <name val="Times New Roman"/>
      <family val="1"/>
      <charset val="204"/>
    </font>
    <font>
      <vertAlign val="subscript"/>
      <sz val="12"/>
      <name val="Times New Roman"/>
      <family val="1"/>
      <charset val="204"/>
    </font>
    <font>
      <sz val="12"/>
      <color rgb="FFFF0000"/>
      <name val="Times New Roman"/>
      <family val="1"/>
      <charset val="204"/>
    </font>
    <font>
      <b/>
      <u/>
      <sz val="12"/>
      <name val="Times New Roman"/>
      <family val="1"/>
      <charset val="204"/>
    </font>
    <font>
      <b/>
      <sz val="11"/>
      <color theme="1"/>
      <name val="Times New Roman"/>
      <family val="1"/>
      <charset val="204"/>
    </font>
    <font>
      <i/>
      <vertAlign val="subscript"/>
      <sz val="8"/>
      <color theme="1"/>
      <name val="Times New Roman"/>
      <family val="1"/>
      <charset val="204"/>
    </font>
  </fonts>
  <fills count="24">
    <fill>
      <patternFill patternType="none"/>
    </fill>
    <fill>
      <patternFill patternType="gray125"/>
    </fill>
    <fill>
      <patternFill patternType="solid">
        <fgColor indexed="31"/>
      </patternFill>
    </fill>
    <fill>
      <patternFill patternType="solid">
        <fgColor indexed="45"/>
      </patternFill>
    </fill>
    <fill>
      <patternFill patternType="solid">
        <fgColor indexed="42"/>
      </patternFill>
    </fill>
    <fill>
      <patternFill patternType="solid">
        <fgColor indexed="46"/>
      </patternFill>
    </fill>
    <fill>
      <patternFill patternType="solid">
        <fgColor indexed="27"/>
      </patternFill>
    </fill>
    <fill>
      <patternFill patternType="solid">
        <fgColor indexed="47"/>
      </patternFill>
    </fill>
    <fill>
      <patternFill patternType="solid">
        <fgColor indexed="44"/>
      </patternFill>
    </fill>
    <fill>
      <patternFill patternType="solid">
        <fgColor indexed="29"/>
      </patternFill>
    </fill>
    <fill>
      <patternFill patternType="solid">
        <fgColor indexed="11"/>
      </patternFill>
    </fill>
    <fill>
      <patternFill patternType="solid">
        <fgColor indexed="51"/>
      </patternFill>
    </fill>
    <fill>
      <patternFill patternType="solid">
        <fgColor indexed="30"/>
      </patternFill>
    </fill>
    <fill>
      <patternFill patternType="solid">
        <fgColor indexed="36"/>
      </patternFill>
    </fill>
    <fill>
      <patternFill patternType="solid">
        <fgColor indexed="49"/>
      </patternFill>
    </fill>
    <fill>
      <patternFill patternType="solid">
        <fgColor indexed="52"/>
      </patternFill>
    </fill>
    <fill>
      <patternFill patternType="solid">
        <fgColor indexed="62"/>
      </patternFill>
    </fill>
    <fill>
      <patternFill patternType="solid">
        <fgColor indexed="10"/>
      </patternFill>
    </fill>
    <fill>
      <patternFill patternType="solid">
        <fgColor indexed="57"/>
      </patternFill>
    </fill>
    <fill>
      <patternFill patternType="solid">
        <fgColor indexed="53"/>
      </patternFill>
    </fill>
    <fill>
      <patternFill patternType="solid">
        <fgColor indexed="22"/>
      </patternFill>
    </fill>
    <fill>
      <patternFill patternType="solid">
        <fgColor indexed="55"/>
      </patternFill>
    </fill>
    <fill>
      <patternFill patternType="solid">
        <fgColor indexed="43"/>
      </patternFill>
    </fill>
    <fill>
      <patternFill patternType="solid">
        <fgColor indexed="26"/>
      </patternFill>
    </fill>
  </fills>
  <borders count="17">
    <border>
      <left/>
      <right/>
      <top/>
      <bottom/>
      <diagonal/>
    </border>
    <border>
      <left style="thin">
        <color indexed="23"/>
      </left>
      <right style="thin">
        <color indexed="23"/>
      </right>
      <top style="thin">
        <color indexed="23"/>
      </top>
      <bottom style="thin">
        <color indexed="23"/>
      </bottom>
      <diagonal/>
    </border>
    <border>
      <left style="thin">
        <color indexed="63"/>
      </left>
      <right style="thin">
        <color indexed="63"/>
      </right>
      <top style="thin">
        <color indexed="63"/>
      </top>
      <bottom style="thin">
        <color indexed="63"/>
      </bottom>
      <diagonal/>
    </border>
    <border>
      <left/>
      <right/>
      <top/>
      <bottom style="thick">
        <color indexed="62"/>
      </bottom>
      <diagonal/>
    </border>
    <border>
      <left/>
      <right/>
      <top/>
      <bottom style="thick">
        <color indexed="22"/>
      </bottom>
      <diagonal/>
    </border>
    <border>
      <left/>
      <right/>
      <top/>
      <bottom style="medium">
        <color indexed="30"/>
      </bottom>
      <diagonal/>
    </border>
    <border>
      <left/>
      <right/>
      <top style="thin">
        <color indexed="62"/>
      </top>
      <bottom style="double">
        <color indexed="62"/>
      </bottom>
      <diagonal/>
    </border>
    <border>
      <left style="double">
        <color indexed="63"/>
      </left>
      <right style="double">
        <color indexed="63"/>
      </right>
      <top style="double">
        <color indexed="63"/>
      </top>
      <bottom style="double">
        <color indexed="63"/>
      </bottom>
      <diagonal/>
    </border>
    <border>
      <left style="thin">
        <color indexed="22"/>
      </left>
      <right style="thin">
        <color indexed="22"/>
      </right>
      <top style="thin">
        <color indexed="22"/>
      </top>
      <bottom style="thin">
        <color indexed="22"/>
      </bottom>
      <diagonal/>
    </border>
    <border>
      <left/>
      <right/>
      <top/>
      <bottom style="double">
        <color indexed="52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/>
      <right/>
      <top/>
      <bottom style="thin">
        <color indexed="64"/>
      </bottom>
      <diagonal/>
    </border>
    <border>
      <left style="thin">
        <color indexed="64"/>
      </left>
      <right/>
      <top/>
      <bottom/>
      <diagonal/>
    </border>
  </borders>
  <cellStyleXfs count="54">
    <xf numFmtId="0" fontId="0" fillId="0" borderId="0"/>
    <xf numFmtId="0" fontId="5" fillId="2" borderId="0" applyNumberFormat="0" applyBorder="0" applyAlignment="0" applyProtection="0"/>
    <xf numFmtId="0" fontId="5" fillId="3" borderId="0" applyNumberFormat="0" applyBorder="0" applyAlignment="0" applyProtection="0"/>
    <xf numFmtId="0" fontId="5" fillId="4" borderId="0" applyNumberFormat="0" applyBorder="0" applyAlignment="0" applyProtection="0"/>
    <xf numFmtId="0" fontId="5" fillId="5" borderId="0" applyNumberFormat="0" applyBorder="0" applyAlignment="0" applyProtection="0"/>
    <xf numFmtId="0" fontId="5" fillId="6" borderId="0" applyNumberFormat="0" applyBorder="0" applyAlignment="0" applyProtection="0"/>
    <xf numFmtId="0" fontId="5" fillId="7" borderId="0" applyNumberFormat="0" applyBorder="0" applyAlignment="0" applyProtection="0"/>
    <xf numFmtId="0" fontId="5" fillId="8" borderId="0" applyNumberFormat="0" applyBorder="0" applyAlignment="0" applyProtection="0"/>
    <xf numFmtId="0" fontId="5" fillId="9" borderId="0" applyNumberFormat="0" applyBorder="0" applyAlignment="0" applyProtection="0"/>
    <xf numFmtId="0" fontId="5" fillId="10" borderId="0" applyNumberFormat="0" applyBorder="0" applyAlignment="0" applyProtection="0"/>
    <xf numFmtId="0" fontId="5" fillId="5" borderId="0" applyNumberFormat="0" applyBorder="0" applyAlignment="0" applyProtection="0"/>
    <xf numFmtId="0" fontId="5" fillId="8" borderId="0" applyNumberFormat="0" applyBorder="0" applyAlignment="0" applyProtection="0"/>
    <xf numFmtId="0" fontId="5" fillId="11" borderId="0" applyNumberFormat="0" applyBorder="0" applyAlignment="0" applyProtection="0"/>
    <xf numFmtId="0" fontId="6" fillId="12" borderId="0" applyNumberFormat="0" applyBorder="0" applyAlignment="0" applyProtection="0"/>
    <xf numFmtId="0" fontId="6" fillId="9" borderId="0" applyNumberFormat="0" applyBorder="0" applyAlignment="0" applyProtection="0"/>
    <xf numFmtId="0" fontId="6" fillId="10" borderId="0" applyNumberFormat="0" applyBorder="0" applyAlignment="0" applyProtection="0"/>
    <xf numFmtId="0" fontId="6" fillId="13" borderId="0" applyNumberFormat="0" applyBorder="0" applyAlignment="0" applyProtection="0"/>
    <xf numFmtId="0" fontId="6" fillId="14" borderId="0" applyNumberFormat="0" applyBorder="0" applyAlignment="0" applyProtection="0"/>
    <xf numFmtId="0" fontId="6" fillId="15" borderId="0" applyNumberFormat="0" applyBorder="0" applyAlignment="0" applyProtection="0"/>
    <xf numFmtId="0" fontId="6" fillId="16" borderId="0" applyNumberFormat="0" applyBorder="0" applyAlignment="0" applyProtection="0"/>
    <xf numFmtId="0" fontId="6" fillId="17" borderId="0" applyNumberFormat="0" applyBorder="0" applyAlignment="0" applyProtection="0"/>
    <xf numFmtId="0" fontId="6" fillId="18" borderId="0" applyNumberFormat="0" applyBorder="0" applyAlignment="0" applyProtection="0"/>
    <xf numFmtId="0" fontId="6" fillId="13" borderId="0" applyNumberFormat="0" applyBorder="0" applyAlignment="0" applyProtection="0"/>
    <xf numFmtId="0" fontId="6" fillId="14" borderId="0" applyNumberFormat="0" applyBorder="0" applyAlignment="0" applyProtection="0"/>
    <xf numFmtId="0" fontId="6" fillId="19" borderId="0" applyNumberFormat="0" applyBorder="0" applyAlignment="0" applyProtection="0"/>
    <xf numFmtId="0" fontId="7" fillId="7" borderId="1" applyNumberFormat="0" applyAlignment="0" applyProtection="0"/>
    <xf numFmtId="0" fontId="8" fillId="20" borderId="2" applyNumberFormat="0" applyAlignment="0" applyProtection="0"/>
    <xf numFmtId="0" fontId="9" fillId="20" borderId="1" applyNumberFormat="0" applyAlignment="0" applyProtection="0"/>
    <xf numFmtId="0" fontId="10" fillId="0" borderId="3" applyNumberFormat="0" applyFill="0" applyAlignment="0" applyProtection="0"/>
    <xf numFmtId="0" fontId="11" fillId="0" borderId="4" applyNumberFormat="0" applyFill="0" applyAlignment="0" applyProtection="0"/>
    <xf numFmtId="0" fontId="12" fillId="0" borderId="5" applyNumberFormat="0" applyFill="0" applyAlignment="0" applyProtection="0"/>
    <xf numFmtId="0" fontId="12" fillId="0" borderId="0" applyNumberFormat="0" applyFill="0" applyBorder="0" applyAlignment="0" applyProtection="0"/>
    <xf numFmtId="0" fontId="13" fillId="0" borderId="6" applyNumberFormat="0" applyFill="0" applyAlignment="0" applyProtection="0"/>
    <xf numFmtId="0" fontId="14" fillId="21" borderId="7" applyNumberFormat="0" applyAlignment="0" applyProtection="0"/>
    <xf numFmtId="0" fontId="15" fillId="0" borderId="0" applyNumberFormat="0" applyFill="0" applyBorder="0" applyAlignment="0" applyProtection="0"/>
    <xf numFmtId="0" fontId="16" fillId="22" borderId="0" applyNumberFormat="0" applyBorder="0" applyAlignment="0" applyProtection="0"/>
    <xf numFmtId="0" fontId="22" fillId="0" borderId="0"/>
    <xf numFmtId="0" fontId="3" fillId="0" borderId="0"/>
    <xf numFmtId="0" fontId="17" fillId="3" borderId="0" applyNumberFormat="0" applyBorder="0" applyAlignment="0" applyProtection="0"/>
    <xf numFmtId="0" fontId="18" fillId="0" borderId="0" applyNumberFormat="0" applyFill="0" applyBorder="0" applyAlignment="0" applyProtection="0"/>
    <xf numFmtId="0" fontId="5" fillId="23" borderId="8" applyNumberFormat="0" applyFont="0" applyAlignment="0" applyProtection="0"/>
    <xf numFmtId="0" fontId="19" fillId="0" borderId="9" applyNumberFormat="0" applyFill="0" applyAlignment="0" applyProtection="0"/>
    <xf numFmtId="0" fontId="20" fillId="0" borderId="0" applyNumberFormat="0" applyFill="0" applyBorder="0" applyAlignment="0" applyProtection="0"/>
    <xf numFmtId="0" fontId="21" fillId="4" borderId="0" applyNumberFormat="0" applyBorder="0" applyAlignment="0" applyProtection="0"/>
    <xf numFmtId="0" fontId="24" fillId="0" borderId="0"/>
    <xf numFmtId="0" fontId="24" fillId="0" borderId="0"/>
    <xf numFmtId="0" fontId="2" fillId="0" borderId="0"/>
    <xf numFmtId="0" fontId="25" fillId="0" borderId="0"/>
    <xf numFmtId="0" fontId="25" fillId="0" borderId="0"/>
    <xf numFmtId="43" fontId="2" fillId="0" borderId="0" applyFont="0" applyFill="0" applyBorder="0" applyAlignment="0" applyProtection="0"/>
    <xf numFmtId="164" fontId="25" fillId="0" borderId="0" applyFont="0" applyFill="0" applyBorder="0" applyAlignment="0" applyProtection="0"/>
    <xf numFmtId="165" fontId="2" fillId="0" borderId="0" applyFont="0" applyFill="0" applyBorder="0" applyAlignment="0" applyProtection="0"/>
    <xf numFmtId="0" fontId="1" fillId="0" borderId="0"/>
    <xf numFmtId="0" fontId="32" fillId="0" borderId="0"/>
  </cellStyleXfs>
  <cellXfs count="137">
    <xf numFmtId="0" fontId="0" fillId="0" borderId="0" xfId="0"/>
    <xf numFmtId="0" fontId="23" fillId="0" borderId="10" xfId="0" applyFont="1" applyBorder="1" applyAlignment="1">
      <alignment horizontal="center" vertical="center" wrapText="1"/>
    </xf>
    <xf numFmtId="0" fontId="23" fillId="0" borderId="10" xfId="0" applyFont="1" applyBorder="1" applyAlignment="1">
      <alignment vertical="center" wrapText="1"/>
    </xf>
    <xf numFmtId="0" fontId="3" fillId="0" borderId="10" xfId="0" applyFont="1" applyFill="1" applyBorder="1" applyAlignment="1">
      <alignment horizontal="center" vertical="center"/>
    </xf>
    <xf numFmtId="0" fontId="3" fillId="0" borderId="0" xfId="0" applyFont="1" applyFill="1" applyAlignment="1">
      <alignment wrapText="1"/>
    </xf>
    <xf numFmtId="3" fontId="3" fillId="0" borderId="0" xfId="0" applyNumberFormat="1" applyFont="1" applyFill="1" applyAlignment="1">
      <alignment horizontal="center"/>
    </xf>
    <xf numFmtId="0" fontId="3" fillId="0" borderId="0" xfId="0" applyFont="1" applyFill="1"/>
    <xf numFmtId="0" fontId="3" fillId="0" borderId="0" xfId="0" applyFont="1" applyFill="1" applyAlignment="1">
      <alignment horizontal="center" wrapText="1"/>
    </xf>
    <xf numFmtId="0" fontId="3" fillId="0" borderId="0" xfId="0" applyFont="1" applyFill="1" applyAlignment="1"/>
    <xf numFmtId="0" fontId="4" fillId="0" borderId="0" xfId="0" applyFont="1" applyFill="1" applyAlignment="1">
      <alignment horizontal="center" vertical="center" wrapText="1"/>
    </xf>
    <xf numFmtId="0" fontId="3" fillId="0" borderId="0" xfId="0" applyFont="1" applyFill="1" applyAlignment="1">
      <alignment horizontal="center" vertical="center" wrapText="1"/>
    </xf>
    <xf numFmtId="3" fontId="3" fillId="0" borderId="10" xfId="0" applyNumberFormat="1" applyFont="1" applyFill="1" applyBorder="1" applyAlignment="1">
      <alignment horizontal="center" vertical="center" wrapText="1"/>
    </xf>
    <xf numFmtId="0" fontId="3" fillId="0" borderId="10" xfId="0" applyFont="1" applyFill="1" applyBorder="1" applyAlignment="1">
      <alignment horizontal="left" vertical="center" wrapText="1"/>
    </xf>
    <xf numFmtId="0" fontId="3" fillId="0" borderId="10" xfId="0" applyFont="1" applyFill="1" applyBorder="1" applyAlignment="1">
      <alignment vertical="center" wrapText="1"/>
    </xf>
    <xf numFmtId="41" fontId="3" fillId="0" borderId="10" xfId="0" applyNumberFormat="1" applyFont="1" applyFill="1" applyBorder="1" applyAlignment="1">
      <alignment horizontal="center" vertical="center" wrapText="1"/>
    </xf>
    <xf numFmtId="41" fontId="3" fillId="0" borderId="10" xfId="0" applyNumberFormat="1" applyFont="1" applyFill="1" applyBorder="1" applyAlignment="1">
      <alignment horizontal="center" vertical="center"/>
    </xf>
    <xf numFmtId="3" fontId="3" fillId="0" borderId="10" xfId="0" applyNumberFormat="1" applyFont="1" applyFill="1" applyBorder="1" applyAlignment="1">
      <alignment horizontal="center" vertical="center"/>
    </xf>
    <xf numFmtId="0" fontId="3" fillId="0" borderId="0" xfId="0" applyFont="1" applyFill="1" applyAlignment="1">
      <alignment vertical="center"/>
    </xf>
    <xf numFmtId="0" fontId="3" fillId="0" borderId="10" xfId="0" applyFont="1" applyFill="1" applyBorder="1" applyAlignment="1">
      <alignment vertical="center"/>
    </xf>
    <xf numFmtId="4" fontId="3" fillId="0" borderId="10" xfId="0" applyNumberFormat="1" applyFont="1" applyFill="1" applyBorder="1" applyAlignment="1">
      <alignment horizontal="center" vertical="center" wrapText="1"/>
    </xf>
    <xf numFmtId="3" fontId="4" fillId="0" borderId="10" xfId="0" applyNumberFormat="1" applyFont="1" applyFill="1" applyBorder="1" applyAlignment="1">
      <alignment horizontal="center" vertical="center"/>
    </xf>
    <xf numFmtId="0" fontId="3" fillId="0" borderId="0" xfId="0" applyFont="1" applyFill="1" applyBorder="1" applyAlignment="1">
      <alignment horizontal="center" vertical="center"/>
    </xf>
    <xf numFmtId="0" fontId="4" fillId="0" borderId="0" xfId="0" applyFont="1" applyBorder="1" applyAlignment="1">
      <alignment vertical="center" wrapText="1"/>
    </xf>
    <xf numFmtId="0" fontId="4" fillId="0" borderId="0" xfId="0" applyFont="1" applyBorder="1" applyAlignment="1">
      <alignment horizontal="center" vertical="center" wrapText="1"/>
    </xf>
    <xf numFmtId="0" fontId="3" fillId="0" borderId="0" xfId="0" applyFont="1" applyFill="1" applyBorder="1" applyAlignment="1">
      <alignment horizontal="center" vertical="center" wrapText="1"/>
    </xf>
    <xf numFmtId="3" fontId="4" fillId="0" borderId="0" xfId="0" applyNumberFormat="1" applyFont="1" applyFill="1" applyBorder="1" applyAlignment="1">
      <alignment horizontal="center" vertical="center"/>
    </xf>
    <xf numFmtId="0" fontId="4" fillId="0" borderId="0" xfId="0" applyFont="1" applyFill="1" applyBorder="1" applyAlignment="1">
      <alignment horizontal="center" vertical="center" wrapText="1"/>
    </xf>
    <xf numFmtId="0" fontId="3" fillId="0" borderId="0" xfId="0" applyFont="1" applyFill="1" applyBorder="1" applyAlignment="1">
      <alignment vertical="center" wrapText="1"/>
    </xf>
    <xf numFmtId="41" fontId="3" fillId="0" borderId="0" xfId="0" applyNumberFormat="1" applyFont="1" applyFill="1" applyBorder="1" applyAlignment="1">
      <alignment horizontal="center" vertical="center" wrapText="1"/>
    </xf>
    <xf numFmtId="3" fontId="4" fillId="0" borderId="0" xfId="0" applyNumberFormat="1" applyFont="1" applyFill="1" applyBorder="1" applyAlignment="1">
      <alignment horizontal="center" vertical="center" wrapText="1"/>
    </xf>
    <xf numFmtId="0" fontId="28" fillId="0" borderId="0" xfId="0" applyFont="1" applyFill="1" applyBorder="1" applyAlignment="1">
      <alignment horizontal="center" vertical="center" wrapText="1"/>
    </xf>
    <xf numFmtId="3" fontId="3" fillId="0" borderId="10" xfId="0" applyNumberFormat="1" applyFont="1" applyFill="1" applyBorder="1" applyAlignment="1">
      <alignment horizontal="center"/>
    </xf>
    <xf numFmtId="0" fontId="4" fillId="0" borderId="0" xfId="0" applyFont="1" applyFill="1" applyBorder="1" applyAlignment="1">
      <alignment vertical="center" wrapText="1"/>
    </xf>
    <xf numFmtId="3" fontId="3" fillId="0" borderId="0" xfId="0" applyNumberFormat="1" applyFont="1" applyFill="1" applyBorder="1" applyAlignment="1">
      <alignment horizontal="center"/>
    </xf>
    <xf numFmtId="0" fontId="3" fillId="0" borderId="10" xfId="52" applyFont="1" applyBorder="1" applyAlignment="1">
      <alignment horizontal="center" vertical="center" wrapText="1"/>
    </xf>
    <xf numFmtId="0" fontId="3" fillId="0" borderId="10" xfId="52" applyFont="1" applyFill="1" applyBorder="1" applyAlignment="1">
      <alignment horizontal="center" vertical="center"/>
    </xf>
    <xf numFmtId="0" fontId="3" fillId="0" borderId="10" xfId="52" applyFont="1" applyBorder="1" applyAlignment="1">
      <alignment vertical="center" wrapText="1"/>
    </xf>
    <xf numFmtId="0" fontId="3" fillId="0" borderId="10" xfId="52" applyFont="1" applyBorder="1" applyAlignment="1">
      <alignment horizontal="left" vertical="center" wrapText="1"/>
    </xf>
    <xf numFmtId="0" fontId="29" fillId="0" borderId="0" xfId="0" applyFont="1" applyFill="1" applyBorder="1" applyAlignment="1">
      <alignment horizontal="center" vertical="center" wrapText="1"/>
    </xf>
    <xf numFmtId="0" fontId="31" fillId="0" borderId="0" xfId="0" applyFont="1" applyFill="1"/>
    <xf numFmtId="0" fontId="3" fillId="0" borderId="0" xfId="0" applyFont="1" applyFill="1" applyBorder="1" applyAlignment="1"/>
    <xf numFmtId="0" fontId="31" fillId="0" borderId="0" xfId="37" applyFont="1" applyAlignment="1">
      <alignment horizontal="right" vertical="center"/>
    </xf>
    <xf numFmtId="0" fontId="31" fillId="0" borderId="0" xfId="37" applyFont="1" applyAlignment="1">
      <alignment horizontal="right"/>
    </xf>
    <xf numFmtId="0" fontId="30" fillId="0" borderId="0" xfId="0" applyFont="1" applyFill="1" applyAlignment="1">
      <alignment vertical="center"/>
    </xf>
    <xf numFmtId="0" fontId="30" fillId="0" borderId="0" xfId="0" applyFont="1" applyFill="1" applyAlignment="1"/>
    <xf numFmtId="0" fontId="33" fillId="0" borderId="0" xfId="53" applyFont="1" applyAlignment="1">
      <alignment vertical="center"/>
    </xf>
    <xf numFmtId="0" fontId="34" fillId="0" borderId="0" xfId="53" applyFont="1" applyAlignment="1">
      <alignment vertical="top"/>
    </xf>
    <xf numFmtId="0" fontId="31" fillId="0" borderId="0" xfId="0" applyFont="1" applyFill="1" applyAlignment="1"/>
    <xf numFmtId="0" fontId="30" fillId="0" borderId="0" xfId="0" applyFont="1" applyFill="1" applyAlignment="1">
      <alignment vertical="center" wrapText="1"/>
    </xf>
    <xf numFmtId="0" fontId="34" fillId="0" borderId="0" xfId="53" applyFont="1" applyAlignment="1">
      <alignment vertical="center"/>
    </xf>
    <xf numFmtId="0" fontId="31" fillId="0" borderId="0" xfId="0" applyFont="1" applyFill="1" applyAlignment="1">
      <alignment vertical="center"/>
    </xf>
    <xf numFmtId="0" fontId="3" fillId="0" borderId="10" xfId="0" applyFont="1" applyBorder="1" applyAlignment="1">
      <alignment vertical="center" wrapText="1"/>
    </xf>
    <xf numFmtId="0" fontId="3" fillId="0" borderId="0" xfId="0" applyFont="1" applyFill="1" applyBorder="1"/>
    <xf numFmtId="0" fontId="0" fillId="0" borderId="0" xfId="0" applyBorder="1"/>
    <xf numFmtId="49" fontId="23" fillId="0" borderId="10" xfId="0" applyNumberFormat="1" applyFont="1" applyFill="1" applyBorder="1" applyAlignment="1">
      <alignment horizontal="center" vertical="center"/>
    </xf>
    <xf numFmtId="0" fontId="26" fillId="0" borderId="10" xfId="0" applyFont="1" applyBorder="1" applyAlignment="1">
      <alignment horizontal="left" vertical="center" wrapText="1"/>
    </xf>
    <xf numFmtId="0" fontId="37" fillId="0" borderId="10" xfId="0" applyFont="1" applyBorder="1" applyAlignment="1">
      <alignment horizontal="left" vertical="center"/>
    </xf>
    <xf numFmtId="0" fontId="3" fillId="0" borderId="0" xfId="0" applyFont="1" applyFill="1" applyAlignment="1">
      <alignment horizontal="center"/>
    </xf>
    <xf numFmtId="0" fontId="26" fillId="0" borderId="0" xfId="0" applyFont="1" applyBorder="1" applyAlignment="1">
      <alignment horizontal="left" vertical="center" wrapText="1"/>
    </xf>
    <xf numFmtId="0" fontId="3" fillId="0" borderId="0" xfId="0" applyFont="1" applyFill="1" applyBorder="1" applyAlignment="1">
      <alignment horizontal="center" wrapText="1"/>
    </xf>
    <xf numFmtId="0" fontId="3" fillId="0" borderId="10" xfId="0" applyFont="1" applyFill="1" applyBorder="1" applyAlignment="1">
      <alignment horizontal="center"/>
    </xf>
    <xf numFmtId="0" fontId="3" fillId="0" borderId="0" xfId="0" applyFont="1" applyFill="1" applyBorder="1" applyAlignment="1">
      <alignment horizontal="center"/>
    </xf>
    <xf numFmtId="0" fontId="3" fillId="0" borderId="10" xfId="0" applyFont="1" applyFill="1" applyBorder="1" applyAlignment="1">
      <alignment horizontal="center" wrapText="1"/>
    </xf>
    <xf numFmtId="0" fontId="3" fillId="0" borderId="10" xfId="0" applyFont="1" applyFill="1" applyBorder="1" applyAlignment="1">
      <alignment horizontal="center" vertical="center" wrapText="1"/>
    </xf>
    <xf numFmtId="0" fontId="3" fillId="0" borderId="10" xfId="0" applyFont="1" applyBorder="1" applyAlignment="1">
      <alignment horizontal="center" vertical="center" wrapText="1"/>
    </xf>
    <xf numFmtId="0" fontId="37" fillId="0" borderId="10" xfId="0" applyFont="1" applyBorder="1" applyAlignment="1">
      <alignment horizontal="left" vertical="center" wrapText="1"/>
    </xf>
    <xf numFmtId="49" fontId="3" fillId="0" borderId="0" xfId="0" applyNumberFormat="1" applyFont="1" applyFill="1" applyAlignment="1">
      <alignment horizontal="center"/>
    </xf>
    <xf numFmtId="49" fontId="3" fillId="0" borderId="14" xfId="0" applyNumberFormat="1" applyFont="1" applyFill="1" applyBorder="1" applyAlignment="1">
      <alignment horizontal="center" vertical="center" wrapText="1"/>
    </xf>
    <xf numFmtId="49" fontId="3" fillId="0" borderId="10" xfId="0" applyNumberFormat="1" applyFont="1" applyFill="1" applyBorder="1" applyAlignment="1">
      <alignment horizontal="center" vertical="center" wrapText="1"/>
    </xf>
    <xf numFmtId="49" fontId="3" fillId="0" borderId="10" xfId="0" applyNumberFormat="1" applyFont="1" applyFill="1" applyBorder="1" applyAlignment="1">
      <alignment horizontal="center" vertical="center"/>
    </xf>
    <xf numFmtId="49" fontId="3" fillId="0" borderId="0" xfId="0" applyNumberFormat="1" applyFont="1" applyFill="1" applyBorder="1" applyAlignment="1">
      <alignment horizontal="center" vertical="center"/>
    </xf>
    <xf numFmtId="49" fontId="4" fillId="0" borderId="0" xfId="0" applyNumberFormat="1" applyFont="1" applyFill="1" applyBorder="1" applyAlignment="1">
      <alignment horizontal="center" vertical="center" wrapText="1"/>
    </xf>
    <xf numFmtId="49" fontId="3" fillId="0" borderId="0" xfId="0" applyNumberFormat="1" applyFont="1" applyFill="1" applyBorder="1" applyAlignment="1">
      <alignment horizontal="center"/>
    </xf>
    <xf numFmtId="49" fontId="23" fillId="0" borderId="10" xfId="52" applyNumberFormat="1" applyFont="1" applyFill="1" applyBorder="1" applyAlignment="1">
      <alignment horizontal="center" vertical="center" wrapText="1"/>
    </xf>
    <xf numFmtId="49" fontId="23" fillId="0" borderId="10" xfId="0" applyNumberFormat="1" applyFont="1" applyBorder="1" applyAlignment="1">
      <alignment horizontal="center" vertical="center"/>
    </xf>
    <xf numFmtId="49" fontId="23" fillId="0" borderId="0" xfId="0" applyNumberFormat="1" applyFont="1" applyFill="1" applyBorder="1" applyAlignment="1">
      <alignment horizontal="center" vertical="center"/>
    </xf>
    <xf numFmtId="0" fontId="3" fillId="0" borderId="0" xfId="0" applyFont="1" applyFill="1" applyAlignment="1">
      <alignment horizontal="center"/>
    </xf>
    <xf numFmtId="0" fontId="3" fillId="0" borderId="0" xfId="0" applyFont="1" applyFill="1" applyBorder="1" applyAlignment="1">
      <alignment horizontal="center"/>
    </xf>
    <xf numFmtId="0" fontId="44" fillId="0" borderId="0" xfId="0" applyFont="1" applyFill="1" applyAlignment="1">
      <alignment horizontal="center" vertical="center" wrapText="1"/>
    </xf>
    <xf numFmtId="0" fontId="3" fillId="0" borderId="0" xfId="0" applyFont="1" applyFill="1" applyAlignment="1">
      <alignment horizontal="center"/>
    </xf>
    <xf numFmtId="49" fontId="3" fillId="0" borderId="10" xfId="0" applyNumberFormat="1" applyFont="1" applyFill="1" applyBorder="1" applyAlignment="1">
      <alignment horizontal="center" vertical="center" wrapText="1"/>
    </xf>
    <xf numFmtId="0" fontId="3" fillId="0" borderId="10" xfId="0" applyFont="1" applyFill="1" applyBorder="1" applyAlignment="1">
      <alignment horizontal="center" vertical="center" wrapText="1"/>
    </xf>
    <xf numFmtId="0" fontId="3" fillId="0" borderId="10" xfId="0" applyFont="1" applyBorder="1" applyAlignment="1">
      <alignment horizontal="center" vertical="center" wrapText="1"/>
    </xf>
    <xf numFmtId="0" fontId="3" fillId="0" borderId="0" xfId="0" applyFont="1" applyFill="1" applyBorder="1" applyAlignment="1">
      <alignment horizontal="center"/>
    </xf>
    <xf numFmtId="0" fontId="3" fillId="0" borderId="0" xfId="0" applyFont="1" applyFill="1" applyBorder="1" applyAlignment="1">
      <alignment horizontal="center" wrapText="1"/>
    </xf>
    <xf numFmtId="0" fontId="3" fillId="0" borderId="10" xfId="52" applyFont="1" applyFill="1" applyBorder="1" applyAlignment="1">
      <alignment horizontal="center" vertical="center" wrapText="1"/>
    </xf>
    <xf numFmtId="0" fontId="3" fillId="0" borderId="0" xfId="0" applyFont="1"/>
    <xf numFmtId="0" fontId="3" fillId="0" borderId="10" xfId="0" applyFont="1" applyFill="1" applyBorder="1" applyAlignment="1">
      <alignment horizontal="center" vertical="center" wrapText="1"/>
    </xf>
    <xf numFmtId="0" fontId="3" fillId="0" borderId="10" xfId="0" applyFont="1" applyBorder="1" applyAlignment="1">
      <alignment horizontal="center" vertical="center" wrapText="1"/>
    </xf>
    <xf numFmtId="0" fontId="3" fillId="0" borderId="10" xfId="0" applyFont="1" applyFill="1" applyBorder="1" applyAlignment="1">
      <alignment horizontal="center" vertical="center" wrapText="1"/>
    </xf>
    <xf numFmtId="0" fontId="3" fillId="0" borderId="10" xfId="0" applyFont="1" applyBorder="1" applyAlignment="1">
      <alignment horizontal="center" vertical="center" wrapText="1"/>
    </xf>
    <xf numFmtId="0" fontId="3" fillId="0" borderId="10" xfId="52" applyFont="1" applyFill="1" applyBorder="1" applyAlignment="1">
      <alignment horizontal="center" vertical="center" wrapText="1"/>
    </xf>
    <xf numFmtId="0" fontId="3" fillId="0" borderId="10" xfId="0" applyFont="1" applyFill="1" applyBorder="1" applyAlignment="1">
      <alignment horizontal="center" vertical="center" wrapText="1"/>
    </xf>
    <xf numFmtId="0" fontId="3" fillId="0" borderId="10" xfId="0" applyFont="1" applyFill="1" applyBorder="1" applyAlignment="1">
      <alignment horizontal="center" vertical="center" wrapText="1"/>
    </xf>
    <xf numFmtId="166" fontId="3" fillId="0" borderId="10" xfId="0" applyNumberFormat="1" applyFont="1" applyFill="1" applyBorder="1" applyAlignment="1">
      <alignment horizontal="center" vertical="center" wrapText="1"/>
    </xf>
    <xf numFmtId="0" fontId="3" fillId="0" borderId="0" xfId="0" applyFont="1" applyFill="1" applyAlignment="1">
      <alignment horizontal="center"/>
    </xf>
    <xf numFmtId="0" fontId="3" fillId="0" borderId="10" xfId="0" applyFont="1" applyFill="1" applyBorder="1" applyAlignment="1">
      <alignment horizontal="center" vertical="center" wrapText="1"/>
    </xf>
    <xf numFmtId="0" fontId="3" fillId="0" borderId="10" xfId="0" applyFont="1" applyFill="1" applyBorder="1" applyAlignment="1">
      <alignment horizontal="center" vertical="center" wrapText="1"/>
    </xf>
    <xf numFmtId="0" fontId="3" fillId="0" borderId="10" xfId="52" applyFont="1" applyFill="1" applyBorder="1" applyAlignment="1">
      <alignment horizontal="center" vertical="center" wrapText="1"/>
    </xf>
    <xf numFmtId="3" fontId="46" fillId="0" borderId="10" xfId="0" applyNumberFormat="1" applyFont="1" applyBorder="1" applyAlignment="1">
      <alignment horizontal="center" vertical="center" wrapText="1"/>
    </xf>
    <xf numFmtId="3" fontId="46" fillId="0" borderId="10" xfId="0" applyNumberFormat="1" applyFont="1" applyBorder="1" applyAlignment="1">
      <alignment horizontal="center" vertical="center"/>
    </xf>
    <xf numFmtId="0" fontId="3" fillId="0" borderId="0" xfId="0" applyFont="1" applyFill="1" applyBorder="1" applyAlignment="1">
      <alignment horizontal="center"/>
    </xf>
    <xf numFmtId="0" fontId="3" fillId="0" borderId="0" xfId="0" applyFont="1" applyFill="1" applyBorder="1" applyAlignment="1">
      <alignment horizontal="center" wrapText="1"/>
    </xf>
    <xf numFmtId="0" fontId="3" fillId="0" borderId="10" xfId="0" applyFont="1" applyFill="1" applyBorder="1" applyAlignment="1">
      <alignment horizontal="center" vertical="center" wrapText="1"/>
    </xf>
    <xf numFmtId="166" fontId="4" fillId="0" borderId="10" xfId="0" applyNumberFormat="1" applyFont="1" applyFill="1" applyBorder="1" applyAlignment="1">
      <alignment horizontal="center" vertical="center" wrapText="1"/>
    </xf>
    <xf numFmtId="166" fontId="3" fillId="0" borderId="10" xfId="0" applyNumberFormat="1" applyFont="1" applyFill="1" applyBorder="1" applyAlignment="1">
      <alignment horizontal="center"/>
    </xf>
    <xf numFmtId="164" fontId="4" fillId="0" borderId="10" xfId="0" applyNumberFormat="1" applyFont="1" applyFill="1" applyBorder="1" applyAlignment="1">
      <alignment horizontal="center" vertical="center"/>
    </xf>
    <xf numFmtId="166" fontId="3" fillId="0" borderId="10" xfId="0" applyNumberFormat="1" applyFont="1" applyFill="1" applyBorder="1" applyAlignment="1">
      <alignment horizontal="center" wrapText="1"/>
    </xf>
    <xf numFmtId="3" fontId="23" fillId="0" borderId="10" xfId="0" applyNumberFormat="1" applyFont="1" applyFill="1" applyBorder="1" applyAlignment="1">
      <alignment horizontal="center" vertical="center"/>
    </xf>
    <xf numFmtId="166" fontId="3" fillId="0" borderId="10" xfId="0" applyNumberFormat="1" applyFont="1" applyFill="1" applyBorder="1" applyAlignment="1">
      <alignment horizontal="center" vertical="center"/>
    </xf>
    <xf numFmtId="0" fontId="37" fillId="0" borderId="16" xfId="0" applyFont="1" applyBorder="1" applyAlignment="1">
      <alignment horizontal="left" vertical="center" wrapText="1"/>
    </xf>
    <xf numFmtId="0" fontId="37" fillId="0" borderId="0" xfId="0" applyFont="1" applyBorder="1" applyAlignment="1">
      <alignment horizontal="left" vertical="center" wrapText="1"/>
    </xf>
    <xf numFmtId="0" fontId="3" fillId="0" borderId="0" xfId="0" applyFont="1" applyFill="1" applyAlignment="1">
      <alignment horizontal="center"/>
    </xf>
    <xf numFmtId="0" fontId="37" fillId="0" borderId="0" xfId="0" applyFont="1" applyBorder="1" applyAlignment="1">
      <alignment horizontal="left" vertical="center"/>
    </xf>
    <xf numFmtId="0" fontId="26" fillId="0" borderId="0" xfId="0" applyFont="1" applyBorder="1" applyAlignment="1">
      <alignment horizontal="left" vertical="center" wrapText="1"/>
    </xf>
    <xf numFmtId="0" fontId="26" fillId="0" borderId="0" xfId="0" applyFont="1" applyBorder="1" applyAlignment="1">
      <alignment horizontal="left" vertical="center"/>
    </xf>
    <xf numFmtId="0" fontId="4" fillId="0" borderId="15" xfId="0" applyFont="1" applyFill="1" applyBorder="1" applyAlignment="1">
      <alignment horizontal="center" vertical="center"/>
    </xf>
    <xf numFmtId="0" fontId="30" fillId="0" borderId="0" xfId="0" applyFont="1" applyFill="1" applyAlignment="1">
      <alignment horizontal="center" vertical="center" wrapText="1"/>
    </xf>
    <xf numFmtId="0" fontId="30" fillId="0" borderId="0" xfId="0" applyFont="1" applyFill="1" applyAlignment="1">
      <alignment horizontal="center"/>
    </xf>
    <xf numFmtId="0" fontId="3" fillId="0" borderId="0" xfId="53" applyFont="1" applyAlignment="1">
      <alignment horizontal="center" vertical="center"/>
    </xf>
    <xf numFmtId="0" fontId="26" fillId="0" borderId="0" xfId="53" applyFont="1" applyAlignment="1">
      <alignment horizontal="center" vertical="top"/>
    </xf>
    <xf numFmtId="0" fontId="3" fillId="0" borderId="0" xfId="0" applyFont="1" applyFill="1" applyAlignment="1">
      <alignment horizontal="center" vertical="center"/>
    </xf>
    <xf numFmtId="0" fontId="26" fillId="0" borderId="0" xfId="0" applyFont="1" applyFill="1" applyAlignment="1">
      <alignment horizontal="left" vertical="top"/>
    </xf>
    <xf numFmtId="0" fontId="3" fillId="0" borderId="0" xfId="52" applyFont="1" applyFill="1" applyAlignment="1"/>
    <xf numFmtId="0" fontId="3" fillId="0" borderId="0" xfId="52" applyFont="1" applyFill="1" applyAlignment="1">
      <alignment horizontal="left"/>
    </xf>
    <xf numFmtId="0" fontId="3" fillId="0" borderId="0" xfId="0" applyFont="1" applyFill="1" applyAlignment="1">
      <alignment horizontal="left" vertical="center"/>
    </xf>
    <xf numFmtId="49" fontId="3" fillId="0" borderId="10" xfId="0" applyNumberFormat="1" applyFont="1" applyFill="1" applyBorder="1" applyAlignment="1">
      <alignment horizontal="center" vertical="center" wrapText="1"/>
    </xf>
    <xf numFmtId="0" fontId="3" fillId="0" borderId="10" xfId="0" applyFont="1" applyFill="1" applyBorder="1" applyAlignment="1">
      <alignment horizontal="center" vertical="center" wrapText="1"/>
    </xf>
    <xf numFmtId="0" fontId="3" fillId="0" borderId="10" xfId="0" applyFont="1" applyFill="1" applyBorder="1" applyAlignment="1">
      <alignment horizontal="center"/>
    </xf>
    <xf numFmtId="0" fontId="3" fillId="0" borderId="11" xfId="0" applyFont="1" applyFill="1" applyBorder="1" applyAlignment="1">
      <alignment horizontal="center" vertical="center" wrapText="1"/>
    </xf>
    <xf numFmtId="0" fontId="3" fillId="0" borderId="13" xfId="0" applyFont="1" applyFill="1" applyBorder="1" applyAlignment="1">
      <alignment horizontal="center" vertical="center" wrapText="1"/>
    </xf>
    <xf numFmtId="0" fontId="3" fillId="0" borderId="12" xfId="0" applyFont="1" applyFill="1" applyBorder="1" applyAlignment="1">
      <alignment horizontal="center" vertical="center" wrapText="1"/>
    </xf>
    <xf numFmtId="0" fontId="3" fillId="0" borderId="10" xfId="0" applyFont="1" applyBorder="1" applyAlignment="1">
      <alignment horizontal="center" vertical="center" wrapText="1"/>
    </xf>
    <xf numFmtId="0" fontId="4" fillId="0" borderId="0" xfId="0" applyFont="1" applyFill="1" applyBorder="1" applyAlignment="1">
      <alignment horizontal="center" vertical="center"/>
    </xf>
    <xf numFmtId="0" fontId="4" fillId="0" borderId="15" xfId="52" applyFont="1" applyFill="1" applyBorder="1" applyAlignment="1">
      <alignment horizontal="center" vertical="center" wrapText="1"/>
    </xf>
    <xf numFmtId="49" fontId="23" fillId="0" borderId="0" xfId="0" applyNumberFormat="1" applyFont="1" applyFill="1" applyBorder="1" applyAlignment="1">
      <alignment horizontal="left" vertical="center"/>
    </xf>
    <xf numFmtId="0" fontId="23" fillId="0" borderId="0" xfId="0" applyFont="1" applyFill="1" applyBorder="1" applyAlignment="1">
      <alignment horizontal="left" vertical="center" wrapText="1"/>
    </xf>
  </cellXfs>
  <cellStyles count="54">
    <cellStyle name="20% - Акцент1" xfId="1" builtinId="30" customBuiltin="1"/>
    <cellStyle name="20% - Акцент2" xfId="2" builtinId="34" customBuiltin="1"/>
    <cellStyle name="20% - Акцент3" xfId="3" builtinId="38" customBuiltin="1"/>
    <cellStyle name="20% - Акцент4" xfId="4" builtinId="42" customBuiltin="1"/>
    <cellStyle name="20% - Акцент5" xfId="5" builtinId="46" customBuiltin="1"/>
    <cellStyle name="20% - Акцент6" xfId="6" builtinId="50" customBuiltin="1"/>
    <cellStyle name="40% - Акцент1" xfId="7" builtinId="31" customBuiltin="1"/>
    <cellStyle name="40% - Акцент2" xfId="8" builtinId="35" customBuiltin="1"/>
    <cellStyle name="40% - Акцент3" xfId="9" builtinId="39" customBuiltin="1"/>
    <cellStyle name="40% - Акцент4" xfId="10" builtinId="43" customBuiltin="1"/>
    <cellStyle name="40% - Акцент5" xfId="11" builtinId="47" customBuiltin="1"/>
    <cellStyle name="40% - Акцент6" xfId="12" builtinId="51" customBuiltin="1"/>
    <cellStyle name="60% - Акцент1" xfId="13" builtinId="32" customBuiltin="1"/>
    <cellStyle name="60% - Акцент2" xfId="14" builtinId="36" customBuiltin="1"/>
    <cellStyle name="60% - Акцент3" xfId="15" builtinId="40" customBuiltin="1"/>
    <cellStyle name="60% - Акцент4" xfId="16" builtinId="44" customBuiltin="1"/>
    <cellStyle name="60% - Акцент5" xfId="17" builtinId="48" customBuiltin="1"/>
    <cellStyle name="60% - Акцент6" xfId="18" builtinId="52" customBuiltin="1"/>
    <cellStyle name="Акцент1" xfId="19" builtinId="29" customBuiltin="1"/>
    <cellStyle name="Акцент2" xfId="20" builtinId="33" customBuiltin="1"/>
    <cellStyle name="Акцент3" xfId="21" builtinId="37" customBuiltin="1"/>
    <cellStyle name="Акцент4" xfId="22" builtinId="41" customBuiltin="1"/>
    <cellStyle name="Акцент5" xfId="23" builtinId="45" customBuiltin="1"/>
    <cellStyle name="Акцент6" xfId="24" builtinId="49" customBuiltin="1"/>
    <cellStyle name="Ввод " xfId="25" builtinId="20" customBuiltin="1"/>
    <cellStyle name="Вывод" xfId="26" builtinId="21" customBuiltin="1"/>
    <cellStyle name="Вычисление" xfId="27" builtinId="22" customBuiltin="1"/>
    <cellStyle name="Заголовок 1" xfId="28" builtinId="16" customBuiltin="1"/>
    <cellStyle name="Заголовок 2" xfId="29" builtinId="17" customBuiltin="1"/>
    <cellStyle name="Заголовок 3" xfId="30" builtinId="18" customBuiltin="1"/>
    <cellStyle name="Заголовок 4" xfId="31" builtinId="19" customBuiltin="1"/>
    <cellStyle name="Итог" xfId="32" builtinId="25" customBuiltin="1"/>
    <cellStyle name="Контрольная ячейка" xfId="33" builtinId="23" customBuiltin="1"/>
    <cellStyle name="Название" xfId="34" builtinId="15" customBuiltin="1"/>
    <cellStyle name="Нейтральный" xfId="35" builtinId="28" customBuiltin="1"/>
    <cellStyle name="Обычный" xfId="0" builtinId="0"/>
    <cellStyle name="Обычный 12 2" xfId="47"/>
    <cellStyle name="Обычный 2" xfId="36"/>
    <cellStyle name="Обычный 3" xfId="37"/>
    <cellStyle name="Обычный 3 2 2 2" xfId="48"/>
    <cellStyle name="Обычный 4" xfId="44"/>
    <cellStyle name="Обычный 5" xfId="45"/>
    <cellStyle name="Обычный 6" xfId="46"/>
    <cellStyle name="Обычный 6 2" xfId="52"/>
    <cellStyle name="Обычный 7" xfId="53"/>
    <cellStyle name="Плохой" xfId="38" builtinId="27" customBuiltin="1"/>
    <cellStyle name="Пояснение" xfId="39" builtinId="53" customBuiltin="1"/>
    <cellStyle name="Примечание" xfId="40" builtinId="10" customBuiltin="1"/>
    <cellStyle name="Связанная ячейка" xfId="41" builtinId="24" customBuiltin="1"/>
    <cellStyle name="Текст предупреждения" xfId="42" builtinId="11" customBuiltin="1"/>
    <cellStyle name="Финансовый 2" xfId="49"/>
    <cellStyle name="Финансовый 2 2 2 2 2" xfId="50"/>
    <cellStyle name="Финансовый 3" xfId="51"/>
    <cellStyle name="Хороший" xfId="43" builtinId="26" customBuiltin="1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styles" Target="styles.xml"/><Relationship Id="rId3" Type="http://schemas.openxmlformats.org/officeDocument/2006/relationships/worksheet" Target="worksheets/sheet3.xml"/><Relationship Id="rId7" Type="http://schemas.openxmlformats.org/officeDocument/2006/relationships/theme" Target="theme/theme1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worksheet" Target="worksheets/sheet6.xml"/><Relationship Id="rId5" Type="http://schemas.openxmlformats.org/officeDocument/2006/relationships/worksheet" Target="worksheets/sheet5.xml"/><Relationship Id="rId10" Type="http://schemas.openxmlformats.org/officeDocument/2006/relationships/calcChain" Target="calcChain.xml"/><Relationship Id="rId4" Type="http://schemas.openxmlformats.org/officeDocument/2006/relationships/worksheet" Target="worksheets/sheet4.xml"/><Relationship Id="rId9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_rels/sheet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.bin"/></Relationships>
</file>

<file path=xl/worksheets/_rels/sheet4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4.bin"/></Relationships>
</file>

<file path=xl/worksheets/_rels/sheet5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5.bin"/></Relationships>
</file>

<file path=xl/worksheets/_rels/sheet6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6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tabColor theme="8" tint="0.79998168889431442"/>
    <pageSetUpPr fitToPage="1"/>
  </sheetPr>
  <dimension ref="A1:AG59"/>
  <sheetViews>
    <sheetView tabSelected="1" topLeftCell="A4" zoomScale="80" zoomScaleNormal="80" zoomScaleSheetLayoutView="85" workbookViewId="0">
      <selection activeCell="A4" sqref="A4"/>
    </sheetView>
  </sheetViews>
  <sheetFormatPr defaultRowHeight="15.75" x14ac:dyDescent="0.25"/>
  <cols>
    <col min="1" max="1" width="8.625" style="66" customWidth="1"/>
    <col min="2" max="2" width="26.375" style="4" customWidth="1"/>
    <col min="3" max="3" width="14" style="7" customWidth="1"/>
    <col min="4" max="4" width="23.5" style="4" customWidth="1"/>
    <col min="5" max="5" width="13.625" style="7" customWidth="1"/>
    <col min="6" max="6" width="10.875" style="7" customWidth="1"/>
    <col min="7" max="7" width="13.875" style="79" customWidth="1"/>
    <col min="8" max="8" width="16.75" style="79" customWidth="1"/>
    <col min="9" max="9" width="15.125" style="5" customWidth="1"/>
    <col min="10" max="10" width="14" style="6" customWidth="1"/>
    <col min="11" max="11" width="22.375" style="6" customWidth="1"/>
    <col min="12" max="12" width="13.5" style="6" customWidth="1"/>
    <col min="13" max="13" width="10.875" style="6" customWidth="1"/>
    <col min="14" max="14" width="13.875" style="6" customWidth="1"/>
    <col min="15" max="15" width="16.75" style="6" customWidth="1"/>
    <col min="16" max="16" width="15.125" style="6" customWidth="1"/>
    <col min="17" max="16384" width="9" style="6"/>
  </cols>
  <sheetData>
    <row r="1" spans="1:33" ht="18.75" x14ac:dyDescent="0.25">
      <c r="P1" s="41" t="s">
        <v>152</v>
      </c>
    </row>
    <row r="2" spans="1:33" ht="18.75" x14ac:dyDescent="0.3">
      <c r="P2" s="42" t="s">
        <v>50</v>
      </c>
    </row>
    <row r="3" spans="1:33" ht="18.75" x14ac:dyDescent="0.3">
      <c r="P3" s="42" t="s">
        <v>150</v>
      </c>
    </row>
    <row r="4" spans="1:33" ht="18.75" x14ac:dyDescent="0.3">
      <c r="G4" s="95"/>
      <c r="H4" s="95"/>
      <c r="P4" s="42"/>
    </row>
    <row r="5" spans="1:33" ht="45" customHeight="1" x14ac:dyDescent="0.25">
      <c r="A5" s="117" t="s">
        <v>51</v>
      </c>
      <c r="B5" s="117"/>
      <c r="C5" s="117"/>
      <c r="D5" s="117"/>
      <c r="E5" s="117"/>
      <c r="F5" s="117"/>
      <c r="G5" s="117"/>
      <c r="H5" s="117"/>
      <c r="I5" s="117"/>
      <c r="J5" s="117"/>
      <c r="K5" s="117"/>
      <c r="L5" s="117"/>
      <c r="M5" s="117"/>
      <c r="N5" s="117"/>
      <c r="O5" s="117"/>
      <c r="P5" s="117"/>
      <c r="Q5" s="48"/>
      <c r="R5" s="48"/>
      <c r="S5" s="48"/>
      <c r="T5" s="43"/>
      <c r="U5" s="43"/>
      <c r="V5" s="43"/>
      <c r="W5" s="43"/>
      <c r="X5" s="43"/>
      <c r="Y5" s="43"/>
      <c r="Z5" s="43"/>
      <c r="AA5" s="43"/>
      <c r="AB5" s="43"/>
      <c r="AC5" s="43"/>
      <c r="AD5" s="43"/>
      <c r="AE5" s="43"/>
      <c r="AF5" s="43"/>
      <c r="AG5" s="43"/>
    </row>
    <row r="6" spans="1:33" ht="18.75" x14ac:dyDescent="0.3">
      <c r="A6" s="118"/>
      <c r="B6" s="118"/>
      <c r="C6" s="118"/>
      <c r="D6" s="118"/>
      <c r="E6" s="118"/>
      <c r="F6" s="118"/>
      <c r="G6" s="118"/>
      <c r="H6" s="118"/>
      <c r="I6" s="118"/>
      <c r="J6" s="118"/>
      <c r="K6" s="118"/>
      <c r="L6" s="118"/>
      <c r="M6" s="118"/>
      <c r="N6" s="118"/>
      <c r="O6" s="118"/>
      <c r="P6" s="118"/>
      <c r="Q6" s="44"/>
      <c r="R6" s="44"/>
      <c r="S6" s="44"/>
      <c r="T6" s="44"/>
      <c r="U6" s="44"/>
      <c r="V6" s="44"/>
      <c r="W6" s="44"/>
      <c r="X6" s="44"/>
      <c r="Y6" s="44"/>
      <c r="Z6" s="44"/>
      <c r="AA6" s="44"/>
      <c r="AB6" s="44"/>
      <c r="AC6" s="44"/>
      <c r="AD6" s="44"/>
      <c r="AE6" s="44"/>
      <c r="AF6" s="44"/>
      <c r="AG6" s="44"/>
    </row>
    <row r="7" spans="1:33" ht="18.75" x14ac:dyDescent="0.25">
      <c r="A7" s="119" t="s">
        <v>151</v>
      </c>
      <c r="B7" s="119"/>
      <c r="C7" s="119"/>
      <c r="D7" s="119"/>
      <c r="E7" s="119"/>
      <c r="F7" s="119"/>
      <c r="G7" s="119"/>
      <c r="H7" s="119"/>
      <c r="I7" s="119"/>
      <c r="J7" s="119"/>
      <c r="K7" s="119"/>
      <c r="L7" s="119"/>
      <c r="M7" s="119"/>
      <c r="N7" s="119"/>
      <c r="O7" s="119"/>
      <c r="P7" s="119"/>
      <c r="Q7" s="45"/>
      <c r="R7" s="45"/>
      <c r="S7" s="45"/>
      <c r="T7" s="45"/>
      <c r="U7" s="45"/>
      <c r="V7" s="45"/>
      <c r="W7" s="45"/>
      <c r="X7" s="45"/>
      <c r="Y7" s="45"/>
      <c r="Z7" s="45"/>
      <c r="AA7" s="45"/>
      <c r="AB7" s="45"/>
      <c r="AC7" s="45"/>
      <c r="AD7" s="45"/>
      <c r="AE7" s="45"/>
      <c r="AF7" s="45"/>
      <c r="AG7" s="45"/>
    </row>
    <row r="8" spans="1:33" x14ac:dyDescent="0.25">
      <c r="A8" s="120"/>
      <c r="B8" s="120"/>
      <c r="C8" s="120"/>
      <c r="D8" s="120"/>
      <c r="E8" s="120"/>
      <c r="F8" s="120"/>
      <c r="G8" s="120"/>
      <c r="H8" s="120"/>
      <c r="I8" s="120"/>
      <c r="J8" s="120"/>
      <c r="K8" s="120"/>
      <c r="L8" s="120"/>
      <c r="M8" s="120"/>
      <c r="N8" s="120"/>
      <c r="O8" s="120"/>
      <c r="P8" s="120"/>
      <c r="Q8" s="49"/>
      <c r="R8" s="49"/>
      <c r="S8" s="49"/>
      <c r="T8" s="46"/>
      <c r="U8" s="46"/>
      <c r="V8" s="46"/>
      <c r="W8" s="46"/>
      <c r="X8" s="46"/>
      <c r="Y8" s="46"/>
      <c r="Z8" s="46"/>
      <c r="AA8" s="46"/>
      <c r="AB8" s="46"/>
      <c r="AC8" s="46"/>
      <c r="AD8" s="46"/>
      <c r="AE8" s="46"/>
      <c r="AF8" s="46"/>
      <c r="AG8" s="46"/>
    </row>
    <row r="9" spans="1:33" ht="18.75" x14ac:dyDescent="0.3">
      <c r="A9" s="121" t="s">
        <v>166</v>
      </c>
      <c r="B9" s="121"/>
      <c r="C9" s="121"/>
      <c r="D9" s="121"/>
      <c r="E9" s="121"/>
      <c r="F9" s="121"/>
      <c r="G9" s="121"/>
      <c r="H9" s="121"/>
      <c r="I9" s="121"/>
      <c r="J9" s="121"/>
      <c r="K9" s="121"/>
      <c r="L9" s="121"/>
      <c r="M9" s="121"/>
      <c r="N9" s="121"/>
      <c r="O9" s="121"/>
      <c r="P9" s="121"/>
      <c r="Q9" s="50"/>
      <c r="R9" s="50"/>
      <c r="S9" s="50"/>
      <c r="T9" s="47"/>
      <c r="U9" s="47"/>
      <c r="V9" s="47"/>
      <c r="W9" s="47"/>
      <c r="X9" s="47"/>
      <c r="Y9" s="47"/>
      <c r="Z9" s="47"/>
      <c r="AA9" s="47"/>
      <c r="AB9" s="47"/>
      <c r="AC9" s="47"/>
      <c r="AD9" s="47"/>
      <c r="AE9" s="47"/>
      <c r="AF9" s="47"/>
      <c r="AG9" s="47"/>
    </row>
    <row r="10" spans="1:33" ht="18.75" x14ac:dyDescent="0.3">
      <c r="A10" s="123" t="s">
        <v>173</v>
      </c>
      <c r="B10" s="123"/>
      <c r="C10" s="123"/>
      <c r="D10" s="123"/>
      <c r="E10" s="123"/>
      <c r="F10" s="123"/>
      <c r="G10" s="123"/>
      <c r="H10" s="123"/>
      <c r="I10" s="123"/>
      <c r="J10" s="123"/>
      <c r="K10" s="123"/>
      <c r="L10" s="123"/>
      <c r="M10" s="123"/>
      <c r="N10" s="123"/>
      <c r="O10" s="123"/>
      <c r="P10" s="123"/>
      <c r="Q10" s="50"/>
      <c r="R10" s="50"/>
      <c r="S10" s="50"/>
      <c r="T10" s="47"/>
      <c r="U10" s="47"/>
      <c r="V10" s="47"/>
      <c r="W10" s="47"/>
      <c r="X10" s="47"/>
      <c r="Y10" s="47"/>
      <c r="Z10" s="47"/>
      <c r="AA10" s="47"/>
      <c r="AB10" s="47"/>
      <c r="AC10" s="47"/>
      <c r="AD10" s="47"/>
      <c r="AE10" s="47"/>
      <c r="AF10" s="47"/>
      <c r="AG10" s="47"/>
    </row>
    <row r="11" spans="1:33" ht="18.75" x14ac:dyDescent="0.25">
      <c r="A11" s="123" t="s">
        <v>174</v>
      </c>
      <c r="B11" s="123"/>
      <c r="C11" s="123"/>
      <c r="D11" s="123"/>
      <c r="E11" s="123"/>
      <c r="F11" s="123"/>
      <c r="G11" s="123"/>
      <c r="H11" s="123"/>
      <c r="I11" s="123"/>
      <c r="J11" s="123"/>
      <c r="K11" s="123"/>
      <c r="L11" s="123"/>
      <c r="M11" s="123"/>
      <c r="N11" s="123"/>
      <c r="O11" s="123"/>
      <c r="P11" s="123"/>
      <c r="Q11" s="43"/>
      <c r="R11" s="43"/>
      <c r="S11" s="43"/>
      <c r="T11" s="43"/>
      <c r="U11" s="43"/>
      <c r="V11" s="43"/>
      <c r="W11" s="43"/>
      <c r="X11" s="43"/>
      <c r="Y11" s="43"/>
      <c r="Z11" s="43"/>
      <c r="AA11" s="43"/>
      <c r="AB11" s="43"/>
      <c r="AC11" s="43"/>
      <c r="AD11" s="43"/>
      <c r="AE11" s="43"/>
      <c r="AF11" s="43"/>
      <c r="AG11" s="43"/>
    </row>
    <row r="12" spans="1:33" ht="18.75" x14ac:dyDescent="0.3">
      <c r="A12" s="125" t="s">
        <v>168</v>
      </c>
      <c r="B12" s="125"/>
      <c r="C12" s="125"/>
      <c r="D12" s="125"/>
      <c r="E12" s="125"/>
      <c r="F12" s="125"/>
      <c r="G12" s="125"/>
      <c r="H12" s="125"/>
      <c r="I12" s="125"/>
      <c r="J12" s="125"/>
      <c r="K12" s="125"/>
      <c r="L12" s="125"/>
      <c r="M12" s="125"/>
      <c r="N12" s="125"/>
      <c r="O12" s="125"/>
      <c r="P12" s="125"/>
      <c r="Q12" s="50"/>
      <c r="R12" s="50"/>
      <c r="S12" s="50"/>
      <c r="T12" s="47"/>
      <c r="U12" s="47"/>
      <c r="V12" s="47"/>
      <c r="W12" s="47"/>
      <c r="X12" s="47"/>
      <c r="Y12" s="47"/>
      <c r="Z12" s="47"/>
      <c r="AA12" s="47"/>
      <c r="AB12" s="47"/>
      <c r="AC12" s="47"/>
      <c r="AD12" s="47"/>
      <c r="AE12" s="47"/>
      <c r="AF12" s="47"/>
      <c r="AG12" s="47"/>
    </row>
    <row r="13" spans="1:33" s="39" customFormat="1" ht="22.5" customHeight="1" x14ac:dyDescent="0.3">
      <c r="A13" s="122" t="s">
        <v>177</v>
      </c>
      <c r="B13" s="122"/>
      <c r="C13" s="122"/>
      <c r="D13" s="122"/>
      <c r="E13" s="122"/>
      <c r="F13" s="122"/>
      <c r="G13" s="122"/>
      <c r="H13" s="122"/>
      <c r="I13" s="122"/>
      <c r="J13" s="122"/>
      <c r="K13" s="122"/>
      <c r="L13" s="122"/>
      <c r="M13" s="122"/>
      <c r="N13" s="122"/>
      <c r="O13" s="122"/>
      <c r="P13" s="122"/>
      <c r="Q13" s="17"/>
      <c r="R13" s="17"/>
      <c r="S13" s="17"/>
      <c r="T13" s="8"/>
      <c r="U13" s="8"/>
      <c r="V13" s="8"/>
      <c r="W13" s="8"/>
      <c r="X13" s="8"/>
      <c r="Y13" s="8"/>
      <c r="Z13" s="8"/>
      <c r="AA13" s="8"/>
      <c r="AB13" s="8"/>
      <c r="AC13" s="8"/>
      <c r="AD13" s="8"/>
      <c r="AE13" s="8"/>
      <c r="AF13" s="8"/>
      <c r="AG13" s="8"/>
    </row>
    <row r="14" spans="1:33" s="39" customFormat="1" ht="18.75" x14ac:dyDescent="0.3">
      <c r="A14" s="124" t="s">
        <v>167</v>
      </c>
      <c r="B14" s="124"/>
      <c r="C14" s="124"/>
      <c r="D14" s="124"/>
      <c r="E14" s="124"/>
      <c r="F14" s="124"/>
      <c r="G14" s="124"/>
      <c r="H14" s="124"/>
      <c r="I14" s="124"/>
      <c r="J14" s="124"/>
      <c r="K14" s="124"/>
      <c r="L14" s="124"/>
      <c r="M14" s="124"/>
      <c r="N14" s="124"/>
      <c r="O14" s="124"/>
      <c r="P14" s="124"/>
      <c r="Q14" s="17"/>
      <c r="R14" s="17"/>
      <c r="S14" s="17"/>
      <c r="T14" s="8"/>
      <c r="U14" s="8"/>
      <c r="V14" s="8"/>
      <c r="W14" s="8"/>
      <c r="X14" s="8"/>
      <c r="Y14" s="8"/>
      <c r="Z14" s="8"/>
      <c r="AA14" s="8"/>
      <c r="AB14" s="8"/>
      <c r="AC14" s="8"/>
      <c r="AD14" s="8"/>
      <c r="AE14" s="8"/>
      <c r="AF14" s="8"/>
      <c r="AG14" s="8"/>
    </row>
    <row r="15" spans="1:33" s="39" customFormat="1" ht="18.75" x14ac:dyDescent="0.3">
      <c r="A15" s="124" t="s">
        <v>169</v>
      </c>
      <c r="B15" s="124"/>
      <c r="C15" s="124"/>
      <c r="D15" s="124"/>
      <c r="E15" s="124"/>
      <c r="F15" s="124"/>
      <c r="G15" s="124"/>
      <c r="H15" s="124"/>
      <c r="I15" s="124"/>
      <c r="J15" s="124"/>
      <c r="K15" s="124"/>
      <c r="L15" s="124"/>
      <c r="M15" s="124"/>
      <c r="N15" s="124"/>
      <c r="O15" s="124"/>
      <c r="P15" s="124"/>
      <c r="Q15" s="17"/>
      <c r="R15" s="17"/>
      <c r="S15" s="17"/>
      <c r="T15" s="8"/>
      <c r="U15" s="8"/>
      <c r="V15" s="8"/>
      <c r="W15" s="8"/>
      <c r="X15" s="8"/>
      <c r="Y15" s="8"/>
      <c r="Z15" s="8"/>
      <c r="AA15" s="8"/>
      <c r="AB15" s="8"/>
      <c r="AC15" s="8"/>
      <c r="AD15" s="8"/>
      <c r="AE15" s="8"/>
      <c r="AF15" s="8"/>
      <c r="AG15" s="8"/>
    </row>
    <row r="16" spans="1:33" s="39" customFormat="1" ht="18.75" customHeight="1" x14ac:dyDescent="0.3">
      <c r="A16" s="122" t="s">
        <v>172</v>
      </c>
      <c r="B16" s="122"/>
      <c r="C16" s="122"/>
      <c r="D16" s="122"/>
      <c r="E16" s="122"/>
      <c r="F16" s="122"/>
      <c r="G16" s="122"/>
      <c r="H16" s="122"/>
      <c r="I16" s="122"/>
      <c r="J16" s="122"/>
      <c r="K16" s="122"/>
      <c r="L16" s="122"/>
      <c r="M16" s="122"/>
      <c r="N16" s="122"/>
      <c r="O16" s="122"/>
      <c r="P16" s="122"/>
      <c r="Q16" s="17"/>
      <c r="R16" s="17"/>
      <c r="S16" s="17"/>
      <c r="T16" s="8"/>
      <c r="U16" s="8"/>
      <c r="V16" s="8"/>
      <c r="W16" s="8"/>
      <c r="X16" s="8"/>
      <c r="Y16" s="8"/>
      <c r="Z16" s="8"/>
      <c r="AA16" s="8"/>
      <c r="AB16" s="8"/>
      <c r="AC16" s="8"/>
      <c r="AD16" s="8"/>
      <c r="AE16" s="8"/>
      <c r="AF16" s="8"/>
      <c r="AG16" s="8"/>
    </row>
    <row r="17" spans="1:17" ht="15" customHeight="1" x14ac:dyDescent="0.25">
      <c r="A17" s="116" t="s">
        <v>9</v>
      </c>
      <c r="B17" s="116"/>
      <c r="C17" s="116"/>
      <c r="D17" s="116"/>
      <c r="E17" s="116"/>
      <c r="F17" s="116"/>
      <c r="G17" s="116"/>
      <c r="H17" s="116"/>
      <c r="I17" s="116"/>
      <c r="J17" s="116"/>
      <c r="K17" s="116"/>
      <c r="L17" s="116"/>
      <c r="M17" s="116"/>
      <c r="N17" s="116"/>
      <c r="O17" s="116"/>
      <c r="P17" s="116"/>
    </row>
    <row r="18" spans="1:17" ht="15" customHeight="1" x14ac:dyDescent="0.25">
      <c r="A18" s="126" t="s">
        <v>0</v>
      </c>
      <c r="B18" s="127" t="s">
        <v>1</v>
      </c>
      <c r="C18" s="128" t="s">
        <v>48</v>
      </c>
      <c r="D18" s="128"/>
      <c r="E18" s="128"/>
      <c r="F18" s="128"/>
      <c r="G18" s="128"/>
      <c r="H18" s="128"/>
      <c r="I18" s="128"/>
      <c r="J18" s="128" t="s">
        <v>49</v>
      </c>
      <c r="K18" s="128"/>
      <c r="L18" s="128"/>
      <c r="M18" s="128"/>
      <c r="N18" s="128"/>
      <c r="O18" s="128"/>
      <c r="P18" s="128"/>
      <c r="Q18" s="40"/>
    </row>
    <row r="19" spans="1:17" ht="41.25" customHeight="1" x14ac:dyDescent="0.25">
      <c r="A19" s="126"/>
      <c r="B19" s="127"/>
      <c r="C19" s="129" t="s">
        <v>66</v>
      </c>
      <c r="D19" s="130"/>
      <c r="E19" s="130"/>
      <c r="F19" s="130"/>
      <c r="G19" s="130"/>
      <c r="H19" s="130"/>
      <c r="I19" s="131"/>
      <c r="J19" s="129" t="s">
        <v>66</v>
      </c>
      <c r="K19" s="130"/>
      <c r="L19" s="130"/>
      <c r="M19" s="130"/>
      <c r="N19" s="130"/>
      <c r="O19" s="130"/>
      <c r="P19" s="131"/>
      <c r="Q19" s="40"/>
    </row>
    <row r="20" spans="1:17" ht="33.75" customHeight="1" x14ac:dyDescent="0.25">
      <c r="A20" s="126"/>
      <c r="B20" s="127"/>
      <c r="C20" s="127" t="s">
        <v>12</v>
      </c>
      <c r="D20" s="127"/>
      <c r="E20" s="127"/>
      <c r="F20" s="127"/>
      <c r="G20" s="127" t="s">
        <v>117</v>
      </c>
      <c r="H20" s="132"/>
      <c r="I20" s="132"/>
      <c r="J20" s="127" t="s">
        <v>12</v>
      </c>
      <c r="K20" s="127"/>
      <c r="L20" s="127"/>
      <c r="M20" s="127"/>
      <c r="N20" s="127" t="s">
        <v>117</v>
      </c>
      <c r="O20" s="132"/>
      <c r="P20" s="132"/>
    </row>
    <row r="21" spans="1:17" s="9" customFormat="1" ht="63" x14ac:dyDescent="0.25">
      <c r="A21" s="126"/>
      <c r="B21" s="127"/>
      <c r="C21" s="81" t="s">
        <v>29</v>
      </c>
      <c r="D21" s="81" t="s">
        <v>8</v>
      </c>
      <c r="E21" s="81" t="s">
        <v>111</v>
      </c>
      <c r="F21" s="81" t="s">
        <v>10</v>
      </c>
      <c r="G21" s="81" t="s">
        <v>13</v>
      </c>
      <c r="H21" s="81" t="s">
        <v>52</v>
      </c>
      <c r="I21" s="11" t="s">
        <v>53</v>
      </c>
      <c r="J21" s="81" t="s">
        <v>29</v>
      </c>
      <c r="K21" s="81" t="s">
        <v>8</v>
      </c>
      <c r="L21" s="81" t="s">
        <v>111</v>
      </c>
      <c r="M21" s="81" t="s">
        <v>10</v>
      </c>
      <c r="N21" s="81" t="s">
        <v>13</v>
      </c>
      <c r="O21" s="81" t="s">
        <v>54</v>
      </c>
      <c r="P21" s="11" t="s">
        <v>53</v>
      </c>
      <c r="Q21" s="10"/>
    </row>
    <row r="22" spans="1:17" s="10" customFormat="1" x14ac:dyDescent="0.25">
      <c r="A22" s="80">
        <v>1</v>
      </c>
      <c r="B22" s="81">
        <v>2</v>
      </c>
      <c r="C22" s="81">
        <v>3</v>
      </c>
      <c r="D22" s="81">
        <v>4</v>
      </c>
      <c r="E22" s="81">
        <v>5</v>
      </c>
      <c r="F22" s="81">
        <v>6</v>
      </c>
      <c r="G22" s="81">
        <v>7</v>
      </c>
      <c r="H22" s="81">
        <v>8</v>
      </c>
      <c r="I22" s="11">
        <v>9</v>
      </c>
      <c r="J22" s="81">
        <v>10</v>
      </c>
      <c r="K22" s="11">
        <v>11</v>
      </c>
      <c r="L22" s="81">
        <v>12</v>
      </c>
      <c r="M22" s="11">
        <v>13</v>
      </c>
      <c r="N22" s="81">
        <v>14</v>
      </c>
      <c r="O22" s="11">
        <v>15</v>
      </c>
      <c r="P22" s="81">
        <v>16</v>
      </c>
    </row>
    <row r="23" spans="1:17" s="9" customFormat="1" ht="47.25" x14ac:dyDescent="0.25">
      <c r="A23" s="80">
        <v>1</v>
      </c>
      <c r="B23" s="12" t="s">
        <v>107</v>
      </c>
      <c r="C23" s="81" t="s">
        <v>129</v>
      </c>
      <c r="D23" s="81" t="s">
        <v>116</v>
      </c>
      <c r="E23" s="81" t="s">
        <v>116</v>
      </c>
      <c r="F23" s="81" t="s">
        <v>116</v>
      </c>
      <c r="G23" s="81" t="s">
        <v>116</v>
      </c>
      <c r="H23" s="81" t="s">
        <v>116</v>
      </c>
      <c r="I23" s="81" t="s">
        <v>116</v>
      </c>
      <c r="J23" s="81" t="s">
        <v>116</v>
      </c>
      <c r="K23" s="81" t="s">
        <v>116</v>
      </c>
      <c r="L23" s="81" t="s">
        <v>116</v>
      </c>
      <c r="M23" s="81" t="s">
        <v>116</v>
      </c>
      <c r="N23" s="81" t="s">
        <v>116</v>
      </c>
      <c r="O23" s="81" t="s">
        <v>116</v>
      </c>
      <c r="P23" s="81" t="s">
        <v>116</v>
      </c>
    </row>
    <row r="24" spans="1:17" s="9" customFormat="1" ht="63" x14ac:dyDescent="0.25">
      <c r="A24" s="80" t="s">
        <v>90</v>
      </c>
      <c r="B24" s="13" t="s">
        <v>70</v>
      </c>
      <c r="C24" s="81" t="s">
        <v>116</v>
      </c>
      <c r="D24" s="97" t="s">
        <v>116</v>
      </c>
      <c r="E24" s="97" t="s">
        <v>116</v>
      </c>
      <c r="F24" s="81" t="s">
        <v>67</v>
      </c>
      <c r="G24" s="14" t="s">
        <v>163</v>
      </c>
      <c r="H24" s="97" t="s">
        <v>116</v>
      </c>
      <c r="I24" s="97" t="s">
        <v>116</v>
      </c>
      <c r="J24" s="97" t="s">
        <v>116</v>
      </c>
      <c r="K24" s="81" t="s">
        <v>26</v>
      </c>
      <c r="L24" s="97" t="s">
        <v>116</v>
      </c>
      <c r="M24" s="81" t="s">
        <v>67</v>
      </c>
      <c r="N24" s="14" t="s">
        <v>33</v>
      </c>
      <c r="O24" s="97" t="s">
        <v>116</v>
      </c>
      <c r="P24" s="97" t="s">
        <v>116</v>
      </c>
    </row>
    <row r="25" spans="1:17" s="9" customFormat="1" ht="63" x14ac:dyDescent="0.25">
      <c r="A25" s="80" t="s">
        <v>91</v>
      </c>
      <c r="B25" s="13" t="s">
        <v>71</v>
      </c>
      <c r="C25" s="81" t="s">
        <v>116</v>
      </c>
      <c r="D25" s="81" t="s">
        <v>26</v>
      </c>
      <c r="E25" s="93" t="s">
        <v>116</v>
      </c>
      <c r="F25" s="81" t="s">
        <v>67</v>
      </c>
      <c r="G25" s="14" t="s">
        <v>33</v>
      </c>
      <c r="H25" s="93" t="s">
        <v>116</v>
      </c>
      <c r="I25" s="93" t="s">
        <v>116</v>
      </c>
      <c r="J25" s="97" t="s">
        <v>116</v>
      </c>
      <c r="K25" s="81" t="s">
        <v>26</v>
      </c>
      <c r="L25" s="97" t="s">
        <v>116</v>
      </c>
      <c r="M25" s="81" t="s">
        <v>67</v>
      </c>
      <c r="N25" s="14" t="s">
        <v>33</v>
      </c>
      <c r="O25" s="97" t="s">
        <v>116</v>
      </c>
      <c r="P25" s="97" t="s">
        <v>116</v>
      </c>
    </row>
    <row r="26" spans="1:17" s="17" customFormat="1" ht="47.25" x14ac:dyDescent="0.25">
      <c r="A26" s="69">
        <v>2</v>
      </c>
      <c r="B26" s="12" t="s">
        <v>27</v>
      </c>
      <c r="C26" s="81" t="s">
        <v>116</v>
      </c>
      <c r="D26" s="81" t="s">
        <v>116</v>
      </c>
      <c r="E26" s="81" t="s">
        <v>116</v>
      </c>
      <c r="F26" s="81" t="s">
        <v>116</v>
      </c>
      <c r="G26" s="81" t="s">
        <v>116</v>
      </c>
      <c r="H26" s="81" t="s">
        <v>116</v>
      </c>
      <c r="I26" s="81" t="s">
        <v>116</v>
      </c>
      <c r="J26" s="81" t="s">
        <v>116</v>
      </c>
      <c r="K26" s="81" t="s">
        <v>116</v>
      </c>
      <c r="L26" s="81" t="s">
        <v>116</v>
      </c>
      <c r="M26" s="81" t="s">
        <v>116</v>
      </c>
      <c r="N26" s="81" t="s">
        <v>116</v>
      </c>
      <c r="O26" s="81" t="s">
        <v>116</v>
      </c>
      <c r="P26" s="81" t="s">
        <v>116</v>
      </c>
    </row>
    <row r="27" spans="1:17" s="17" customFormat="1" ht="46.5" customHeight="1" x14ac:dyDescent="0.25">
      <c r="A27" s="69" t="s">
        <v>92</v>
      </c>
      <c r="B27" s="13" t="s">
        <v>68</v>
      </c>
      <c r="C27" s="93" t="s">
        <v>116</v>
      </c>
      <c r="D27" s="85" t="s">
        <v>130</v>
      </c>
      <c r="E27" s="93" t="s">
        <v>116</v>
      </c>
      <c r="F27" s="81" t="s">
        <v>67</v>
      </c>
      <c r="G27" s="14" t="s">
        <v>32</v>
      </c>
      <c r="H27" s="93" t="s">
        <v>116</v>
      </c>
      <c r="I27" s="93" t="s">
        <v>116</v>
      </c>
      <c r="J27" s="93" t="s">
        <v>116</v>
      </c>
      <c r="K27" s="85" t="s">
        <v>130</v>
      </c>
      <c r="L27" s="97" t="s">
        <v>116</v>
      </c>
      <c r="M27" s="81" t="s">
        <v>67</v>
      </c>
      <c r="N27" s="14" t="s">
        <v>32</v>
      </c>
      <c r="O27" s="97" t="s">
        <v>116</v>
      </c>
      <c r="P27" s="97" t="s">
        <v>116</v>
      </c>
    </row>
    <row r="28" spans="1:17" s="17" customFormat="1" ht="49.5" customHeight="1" x14ac:dyDescent="0.25">
      <c r="A28" s="69" t="s">
        <v>93</v>
      </c>
      <c r="B28" s="13" t="s">
        <v>69</v>
      </c>
      <c r="C28" s="93" t="s">
        <v>116</v>
      </c>
      <c r="D28" s="85" t="s">
        <v>130</v>
      </c>
      <c r="E28" s="93" t="s">
        <v>116</v>
      </c>
      <c r="F28" s="81" t="s">
        <v>67</v>
      </c>
      <c r="G28" s="14" t="s">
        <v>32</v>
      </c>
      <c r="H28" s="93" t="s">
        <v>116</v>
      </c>
      <c r="I28" s="93" t="s">
        <v>116</v>
      </c>
      <c r="J28" s="93" t="s">
        <v>116</v>
      </c>
      <c r="K28" s="85" t="s">
        <v>130</v>
      </c>
      <c r="L28" s="97" t="s">
        <v>116</v>
      </c>
      <c r="M28" s="81" t="s">
        <v>67</v>
      </c>
      <c r="N28" s="14" t="s">
        <v>32</v>
      </c>
      <c r="O28" s="97" t="s">
        <v>116</v>
      </c>
      <c r="P28" s="97" t="s">
        <v>116</v>
      </c>
    </row>
    <row r="29" spans="1:17" s="17" customFormat="1" ht="47.25" x14ac:dyDescent="0.25">
      <c r="A29" s="69" t="s">
        <v>94</v>
      </c>
      <c r="B29" s="13" t="s">
        <v>158</v>
      </c>
      <c r="C29" s="81" t="s">
        <v>116</v>
      </c>
      <c r="D29" s="81" t="s">
        <v>116</v>
      </c>
      <c r="E29" s="81" t="s">
        <v>116</v>
      </c>
      <c r="F29" s="81" t="s">
        <v>116</v>
      </c>
      <c r="G29" s="81" t="s">
        <v>116</v>
      </c>
      <c r="H29" s="81" t="s">
        <v>116</v>
      </c>
      <c r="I29" s="81" t="s">
        <v>116</v>
      </c>
      <c r="J29" s="81" t="s">
        <v>116</v>
      </c>
      <c r="K29" s="81" t="s">
        <v>116</v>
      </c>
      <c r="L29" s="81" t="s">
        <v>116</v>
      </c>
      <c r="M29" s="81" t="s">
        <v>116</v>
      </c>
      <c r="N29" s="81" t="s">
        <v>116</v>
      </c>
      <c r="O29" s="81" t="s">
        <v>116</v>
      </c>
      <c r="P29" s="81" t="s">
        <v>116</v>
      </c>
    </row>
    <row r="30" spans="1:17" s="17" customFormat="1" ht="31.5" x14ac:dyDescent="0.25">
      <c r="A30" s="69" t="s">
        <v>96</v>
      </c>
      <c r="B30" s="13" t="s">
        <v>159</v>
      </c>
      <c r="C30" s="97" t="s">
        <v>116</v>
      </c>
      <c r="D30" s="97" t="s">
        <v>116</v>
      </c>
      <c r="E30" s="97" t="s">
        <v>116</v>
      </c>
      <c r="F30" s="81" t="s">
        <v>67</v>
      </c>
      <c r="G30" s="15" t="s">
        <v>164</v>
      </c>
      <c r="H30" s="97" t="s">
        <v>116</v>
      </c>
      <c r="I30" s="97" t="s">
        <v>116</v>
      </c>
      <c r="J30" s="97" t="s">
        <v>116</v>
      </c>
      <c r="K30" s="81" t="s">
        <v>31</v>
      </c>
      <c r="L30" s="97" t="s">
        <v>116</v>
      </c>
      <c r="M30" s="81" t="s">
        <v>20</v>
      </c>
      <c r="N30" s="15" t="s">
        <v>34</v>
      </c>
      <c r="O30" s="97" t="s">
        <v>116</v>
      </c>
      <c r="P30" s="97" t="s">
        <v>116</v>
      </c>
    </row>
    <row r="31" spans="1:17" s="17" customFormat="1" ht="31.5" x14ac:dyDescent="0.25">
      <c r="A31" s="69" t="s">
        <v>97</v>
      </c>
      <c r="B31" s="13" t="s">
        <v>160</v>
      </c>
      <c r="C31" s="81" t="s">
        <v>116</v>
      </c>
      <c r="D31" s="92" t="s">
        <v>116</v>
      </c>
      <c r="E31" s="81" t="s">
        <v>116</v>
      </c>
      <c r="F31" s="81" t="s">
        <v>116</v>
      </c>
      <c r="G31" s="15" t="s">
        <v>34</v>
      </c>
      <c r="H31" s="97" t="s">
        <v>116</v>
      </c>
      <c r="I31" s="97" t="s">
        <v>116</v>
      </c>
      <c r="J31" s="97" t="s">
        <v>116</v>
      </c>
      <c r="K31" s="81" t="s">
        <v>31</v>
      </c>
      <c r="L31" s="97" t="s">
        <v>116</v>
      </c>
      <c r="M31" s="81" t="s">
        <v>20</v>
      </c>
      <c r="N31" s="15" t="s">
        <v>34</v>
      </c>
      <c r="O31" s="97" t="s">
        <v>116</v>
      </c>
      <c r="P31" s="97" t="s">
        <v>116</v>
      </c>
    </row>
    <row r="32" spans="1:17" s="17" customFormat="1" ht="33" customHeight="1" x14ac:dyDescent="0.25">
      <c r="A32" s="69" t="s">
        <v>95</v>
      </c>
      <c r="B32" s="13" t="s">
        <v>137</v>
      </c>
      <c r="C32" s="81" t="s">
        <v>116</v>
      </c>
      <c r="D32" s="81" t="s">
        <v>116</v>
      </c>
      <c r="E32" s="81" t="s">
        <v>116</v>
      </c>
      <c r="F32" s="81" t="s">
        <v>116</v>
      </c>
      <c r="G32" s="81" t="s">
        <v>116</v>
      </c>
      <c r="H32" s="81" t="s">
        <v>116</v>
      </c>
      <c r="I32" s="81" t="s">
        <v>116</v>
      </c>
      <c r="J32" s="81" t="s">
        <v>116</v>
      </c>
      <c r="K32" s="81" t="s">
        <v>116</v>
      </c>
      <c r="L32" s="81" t="s">
        <v>116</v>
      </c>
      <c r="M32" s="81" t="s">
        <v>116</v>
      </c>
      <c r="N32" s="81" t="s">
        <v>116</v>
      </c>
      <c r="O32" s="81" t="s">
        <v>116</v>
      </c>
      <c r="P32" s="81" t="s">
        <v>116</v>
      </c>
    </row>
    <row r="33" spans="1:16" s="17" customFormat="1" ht="34.5" customHeight="1" x14ac:dyDescent="0.25">
      <c r="A33" s="69" t="s">
        <v>98</v>
      </c>
      <c r="B33" s="13" t="s">
        <v>74</v>
      </c>
      <c r="C33" s="97" t="s">
        <v>116</v>
      </c>
      <c r="D33" s="81" t="s">
        <v>131</v>
      </c>
      <c r="E33" s="97" t="s">
        <v>116</v>
      </c>
      <c r="F33" s="81" t="s">
        <v>11</v>
      </c>
      <c r="G33" s="15" t="s">
        <v>35</v>
      </c>
      <c r="H33" s="97" t="s">
        <v>116</v>
      </c>
      <c r="I33" s="97" t="s">
        <v>116</v>
      </c>
      <c r="J33" s="97" t="s">
        <v>116</v>
      </c>
      <c r="K33" s="81" t="s">
        <v>131</v>
      </c>
      <c r="L33" s="18"/>
      <c r="M33" s="81" t="s">
        <v>11</v>
      </c>
      <c r="N33" s="15" t="s">
        <v>35</v>
      </c>
      <c r="O33" s="18"/>
      <c r="P33" s="16"/>
    </row>
    <row r="34" spans="1:16" s="17" customFormat="1" ht="41.25" customHeight="1" x14ac:dyDescent="0.25">
      <c r="A34" s="69" t="s">
        <v>99</v>
      </c>
      <c r="B34" s="13" t="s">
        <v>75</v>
      </c>
      <c r="C34" s="97" t="s">
        <v>116</v>
      </c>
      <c r="D34" s="81" t="s">
        <v>131</v>
      </c>
      <c r="E34" s="97" t="s">
        <v>116</v>
      </c>
      <c r="F34" s="81" t="s">
        <v>11</v>
      </c>
      <c r="G34" s="15" t="s">
        <v>35</v>
      </c>
      <c r="H34" s="97" t="s">
        <v>116</v>
      </c>
      <c r="I34" s="97" t="s">
        <v>116</v>
      </c>
      <c r="J34" s="97" t="s">
        <v>116</v>
      </c>
      <c r="K34" s="81" t="s">
        <v>131</v>
      </c>
      <c r="L34" s="18"/>
      <c r="M34" s="81" t="s">
        <v>11</v>
      </c>
      <c r="N34" s="15" t="s">
        <v>35</v>
      </c>
      <c r="O34" s="18"/>
      <c r="P34" s="16"/>
    </row>
    <row r="35" spans="1:16" s="17" customFormat="1" ht="47.25" x14ac:dyDescent="0.25">
      <c r="A35" s="69">
        <v>4</v>
      </c>
      <c r="B35" s="13" t="s">
        <v>3</v>
      </c>
      <c r="C35" s="97" t="s">
        <v>116</v>
      </c>
      <c r="D35" s="81" t="s">
        <v>161</v>
      </c>
      <c r="E35" s="97" t="s">
        <v>116</v>
      </c>
      <c r="F35" s="19" t="s">
        <v>30</v>
      </c>
      <c r="G35" s="15" t="s">
        <v>162</v>
      </c>
      <c r="H35" s="97" t="s">
        <v>116</v>
      </c>
      <c r="I35" s="97" t="s">
        <v>116</v>
      </c>
      <c r="J35" s="97" t="s">
        <v>116</v>
      </c>
      <c r="K35" s="92" t="s">
        <v>161</v>
      </c>
      <c r="L35" s="19" t="s">
        <v>100</v>
      </c>
      <c r="M35" s="19" t="s">
        <v>30</v>
      </c>
      <c r="N35" s="15" t="s">
        <v>36</v>
      </c>
      <c r="O35" s="18"/>
      <c r="P35" s="16"/>
    </row>
    <row r="36" spans="1:16" s="17" customFormat="1" ht="47.25" x14ac:dyDescent="0.25">
      <c r="A36" s="69">
        <v>5</v>
      </c>
      <c r="B36" s="13" t="s">
        <v>88</v>
      </c>
      <c r="C36" s="97" t="s">
        <v>116</v>
      </c>
      <c r="D36" s="81" t="s">
        <v>116</v>
      </c>
      <c r="E36" s="19" t="s">
        <v>101</v>
      </c>
      <c r="F36" s="19" t="s">
        <v>30</v>
      </c>
      <c r="G36" s="15" t="s">
        <v>37</v>
      </c>
      <c r="H36" s="3" t="s">
        <v>116</v>
      </c>
      <c r="I36" s="3" t="s">
        <v>116</v>
      </c>
      <c r="J36" s="97" t="s">
        <v>116</v>
      </c>
      <c r="K36" s="81" t="s">
        <v>116</v>
      </c>
      <c r="L36" s="19" t="s">
        <v>101</v>
      </c>
      <c r="M36" s="19" t="s">
        <v>30</v>
      </c>
      <c r="N36" s="15" t="s">
        <v>37</v>
      </c>
      <c r="O36" s="3" t="s">
        <v>116</v>
      </c>
      <c r="P36" s="3" t="s">
        <v>116</v>
      </c>
    </row>
    <row r="37" spans="1:16" s="17" customFormat="1" ht="63" x14ac:dyDescent="0.25">
      <c r="A37" s="69" t="s">
        <v>102</v>
      </c>
      <c r="B37" s="13" t="s">
        <v>70</v>
      </c>
      <c r="C37" s="97" t="s">
        <v>116</v>
      </c>
      <c r="D37" s="81" t="s">
        <v>116</v>
      </c>
      <c r="E37" s="97" t="s">
        <v>116</v>
      </c>
      <c r="F37" s="19" t="s">
        <v>30</v>
      </c>
      <c r="G37" s="15" t="s">
        <v>37</v>
      </c>
      <c r="H37" s="3" t="s">
        <v>116</v>
      </c>
      <c r="I37" s="3" t="s">
        <v>116</v>
      </c>
      <c r="J37" s="97" t="s">
        <v>116</v>
      </c>
      <c r="K37" s="81" t="s">
        <v>116</v>
      </c>
      <c r="L37" s="97" t="s">
        <v>116</v>
      </c>
      <c r="M37" s="19" t="s">
        <v>30</v>
      </c>
      <c r="N37" s="15" t="s">
        <v>37</v>
      </c>
      <c r="O37" s="3" t="s">
        <v>116</v>
      </c>
      <c r="P37" s="3" t="s">
        <v>116</v>
      </c>
    </row>
    <row r="38" spans="1:16" s="17" customFormat="1" ht="63" x14ac:dyDescent="0.25">
      <c r="A38" s="69" t="s">
        <v>103</v>
      </c>
      <c r="B38" s="13" t="s">
        <v>71</v>
      </c>
      <c r="C38" s="97" t="s">
        <v>116</v>
      </c>
      <c r="D38" s="81" t="s">
        <v>116</v>
      </c>
      <c r="E38" s="97" t="s">
        <v>116</v>
      </c>
      <c r="F38" s="19" t="s">
        <v>30</v>
      </c>
      <c r="G38" s="15" t="s">
        <v>37</v>
      </c>
      <c r="H38" s="3" t="s">
        <v>116</v>
      </c>
      <c r="I38" s="3" t="s">
        <v>116</v>
      </c>
      <c r="J38" s="97" t="s">
        <v>116</v>
      </c>
      <c r="K38" s="81" t="s">
        <v>116</v>
      </c>
      <c r="L38" s="97" t="s">
        <v>116</v>
      </c>
      <c r="M38" s="19" t="s">
        <v>30</v>
      </c>
      <c r="N38" s="15" t="s">
        <v>37</v>
      </c>
      <c r="O38" s="3" t="s">
        <v>116</v>
      </c>
      <c r="P38" s="3" t="s">
        <v>116</v>
      </c>
    </row>
    <row r="39" spans="1:16" s="17" customFormat="1" ht="18.75" x14ac:dyDescent="0.25">
      <c r="A39" s="69" t="s">
        <v>104</v>
      </c>
      <c r="B39" s="13" t="s">
        <v>68</v>
      </c>
      <c r="C39" s="97" t="s">
        <v>116</v>
      </c>
      <c r="D39" s="81" t="s">
        <v>116</v>
      </c>
      <c r="E39" s="97" t="s">
        <v>116</v>
      </c>
      <c r="F39" s="19" t="s">
        <v>30</v>
      </c>
      <c r="G39" s="15" t="s">
        <v>37</v>
      </c>
      <c r="H39" s="3" t="s">
        <v>116</v>
      </c>
      <c r="I39" s="3" t="s">
        <v>116</v>
      </c>
      <c r="J39" s="97" t="s">
        <v>116</v>
      </c>
      <c r="K39" s="81" t="s">
        <v>116</v>
      </c>
      <c r="L39" s="97" t="s">
        <v>116</v>
      </c>
      <c r="M39" s="19" t="s">
        <v>30</v>
      </c>
      <c r="N39" s="15" t="s">
        <v>37</v>
      </c>
      <c r="O39" s="3" t="s">
        <v>116</v>
      </c>
      <c r="P39" s="3" t="s">
        <v>116</v>
      </c>
    </row>
    <row r="40" spans="1:16" s="17" customFormat="1" ht="18.75" x14ac:dyDescent="0.25">
      <c r="A40" s="69" t="s">
        <v>104</v>
      </c>
      <c r="B40" s="13" t="s">
        <v>69</v>
      </c>
      <c r="C40" s="97" t="s">
        <v>116</v>
      </c>
      <c r="D40" s="81" t="s">
        <v>116</v>
      </c>
      <c r="E40" s="97" t="s">
        <v>116</v>
      </c>
      <c r="F40" s="19" t="s">
        <v>30</v>
      </c>
      <c r="G40" s="15" t="s">
        <v>37</v>
      </c>
      <c r="H40" s="3" t="s">
        <v>116</v>
      </c>
      <c r="I40" s="3" t="s">
        <v>116</v>
      </c>
      <c r="J40" s="97" t="s">
        <v>116</v>
      </c>
      <c r="K40" s="81" t="s">
        <v>116</v>
      </c>
      <c r="L40" s="97" t="s">
        <v>116</v>
      </c>
      <c r="M40" s="19" t="s">
        <v>30</v>
      </c>
      <c r="N40" s="15" t="s">
        <v>37</v>
      </c>
      <c r="O40" s="3" t="s">
        <v>116</v>
      </c>
      <c r="P40" s="3" t="s">
        <v>116</v>
      </c>
    </row>
    <row r="41" spans="1:16" s="17" customFormat="1" ht="18.75" x14ac:dyDescent="0.25">
      <c r="A41" s="69" t="s">
        <v>104</v>
      </c>
      <c r="B41" s="13" t="s">
        <v>72</v>
      </c>
      <c r="C41" s="97" t="s">
        <v>116</v>
      </c>
      <c r="D41" s="81" t="s">
        <v>116</v>
      </c>
      <c r="E41" s="97" t="s">
        <v>116</v>
      </c>
      <c r="F41" s="19" t="s">
        <v>30</v>
      </c>
      <c r="G41" s="15" t="s">
        <v>37</v>
      </c>
      <c r="H41" s="3" t="s">
        <v>116</v>
      </c>
      <c r="I41" s="3" t="s">
        <v>116</v>
      </c>
      <c r="J41" s="97" t="s">
        <v>116</v>
      </c>
      <c r="K41" s="81" t="s">
        <v>116</v>
      </c>
      <c r="L41" s="97" t="s">
        <v>116</v>
      </c>
      <c r="M41" s="19" t="s">
        <v>30</v>
      </c>
      <c r="N41" s="15" t="s">
        <v>37</v>
      </c>
      <c r="O41" s="3" t="s">
        <v>116</v>
      </c>
      <c r="P41" s="3" t="s">
        <v>116</v>
      </c>
    </row>
    <row r="42" spans="1:16" s="17" customFormat="1" ht="18.75" x14ac:dyDescent="0.25">
      <c r="A42" s="69" t="s">
        <v>104</v>
      </c>
      <c r="B42" s="13" t="s">
        <v>73</v>
      </c>
      <c r="C42" s="97" t="s">
        <v>116</v>
      </c>
      <c r="D42" s="81" t="s">
        <v>116</v>
      </c>
      <c r="E42" s="97" t="s">
        <v>116</v>
      </c>
      <c r="F42" s="19" t="s">
        <v>30</v>
      </c>
      <c r="G42" s="15" t="s">
        <v>37</v>
      </c>
      <c r="H42" s="3" t="s">
        <v>116</v>
      </c>
      <c r="I42" s="3" t="s">
        <v>116</v>
      </c>
      <c r="J42" s="97" t="s">
        <v>116</v>
      </c>
      <c r="K42" s="81" t="s">
        <v>116</v>
      </c>
      <c r="L42" s="97" t="s">
        <v>116</v>
      </c>
      <c r="M42" s="19" t="s">
        <v>30</v>
      </c>
      <c r="N42" s="15" t="s">
        <v>37</v>
      </c>
      <c r="O42" s="3" t="s">
        <v>116</v>
      </c>
      <c r="P42" s="3" t="s">
        <v>116</v>
      </c>
    </row>
    <row r="43" spans="1:16" s="17" customFormat="1" ht="99" customHeight="1" x14ac:dyDescent="0.25">
      <c r="A43" s="69" t="s">
        <v>104</v>
      </c>
      <c r="B43" s="13" t="s">
        <v>108</v>
      </c>
      <c r="C43" s="97" t="s">
        <v>116</v>
      </c>
      <c r="D43" s="81" t="s">
        <v>106</v>
      </c>
      <c r="E43" s="97" t="s">
        <v>116</v>
      </c>
      <c r="F43" s="19" t="s">
        <v>30</v>
      </c>
      <c r="G43" s="15" t="s">
        <v>37</v>
      </c>
      <c r="H43" s="3" t="s">
        <v>116</v>
      </c>
      <c r="I43" s="3" t="s">
        <v>116</v>
      </c>
      <c r="J43" s="97" t="s">
        <v>116</v>
      </c>
      <c r="K43" s="81" t="s">
        <v>106</v>
      </c>
      <c r="L43" s="97" t="s">
        <v>116</v>
      </c>
      <c r="M43" s="19" t="s">
        <v>30</v>
      </c>
      <c r="N43" s="15" t="s">
        <v>37</v>
      </c>
      <c r="O43" s="3" t="s">
        <v>116</v>
      </c>
      <c r="P43" s="3" t="s">
        <v>116</v>
      </c>
    </row>
    <row r="44" spans="1:16" s="17" customFormat="1" ht="31.5" x14ac:dyDescent="0.25">
      <c r="A44" s="69" t="s">
        <v>104</v>
      </c>
      <c r="B44" s="13" t="s">
        <v>89</v>
      </c>
      <c r="C44" s="97" t="s">
        <v>116</v>
      </c>
      <c r="D44" s="81" t="s">
        <v>105</v>
      </c>
      <c r="E44" s="97" t="s">
        <v>116</v>
      </c>
      <c r="F44" s="19" t="s">
        <v>30</v>
      </c>
      <c r="G44" s="15" t="s">
        <v>37</v>
      </c>
      <c r="H44" s="3" t="s">
        <v>116</v>
      </c>
      <c r="I44" s="3" t="s">
        <v>116</v>
      </c>
      <c r="J44" s="97" t="s">
        <v>116</v>
      </c>
      <c r="K44" s="81" t="s">
        <v>105</v>
      </c>
      <c r="L44" s="97" t="s">
        <v>116</v>
      </c>
      <c r="M44" s="19" t="s">
        <v>30</v>
      </c>
      <c r="N44" s="15" t="s">
        <v>37</v>
      </c>
      <c r="O44" s="3" t="s">
        <v>116</v>
      </c>
      <c r="P44" s="3" t="s">
        <v>116</v>
      </c>
    </row>
    <row r="45" spans="1:16" s="17" customFormat="1" x14ac:dyDescent="0.25">
      <c r="A45" s="69">
        <v>6</v>
      </c>
      <c r="B45" s="13" t="s">
        <v>4</v>
      </c>
      <c r="C45" s="97" t="s">
        <v>116</v>
      </c>
      <c r="D45" s="81" t="s">
        <v>21</v>
      </c>
      <c r="E45" s="81">
        <v>1</v>
      </c>
      <c r="F45" s="81" t="s">
        <v>20</v>
      </c>
      <c r="G45" s="15" t="s">
        <v>38</v>
      </c>
      <c r="H45" s="97" t="s">
        <v>116</v>
      </c>
      <c r="I45" s="97" t="s">
        <v>116</v>
      </c>
      <c r="J45" s="97" t="s">
        <v>116</v>
      </c>
      <c r="K45" s="81" t="s">
        <v>21</v>
      </c>
      <c r="L45" s="81">
        <v>1</v>
      </c>
      <c r="M45" s="81" t="s">
        <v>20</v>
      </c>
      <c r="N45" s="15" t="s">
        <v>38</v>
      </c>
      <c r="O45" s="97" t="s">
        <v>116</v>
      </c>
      <c r="P45" s="97" t="s">
        <v>116</v>
      </c>
    </row>
    <row r="46" spans="1:16" s="17" customFormat="1" x14ac:dyDescent="0.25">
      <c r="A46" s="69">
        <v>7</v>
      </c>
      <c r="B46" s="13" t="s">
        <v>5</v>
      </c>
      <c r="C46" s="97" t="s">
        <v>116</v>
      </c>
      <c r="D46" s="81"/>
      <c r="E46" s="81">
        <v>2</v>
      </c>
      <c r="F46" s="81" t="s">
        <v>20</v>
      </c>
      <c r="G46" s="15" t="s">
        <v>165</v>
      </c>
      <c r="H46" s="97" t="s">
        <v>116</v>
      </c>
      <c r="I46" s="97" t="s">
        <v>116</v>
      </c>
      <c r="J46" s="97" t="s">
        <v>116</v>
      </c>
      <c r="K46" s="81" t="s">
        <v>17</v>
      </c>
      <c r="L46" s="81">
        <v>1</v>
      </c>
      <c r="M46" s="81" t="s">
        <v>20</v>
      </c>
      <c r="N46" s="15" t="s">
        <v>39</v>
      </c>
      <c r="O46" s="97" t="s">
        <v>116</v>
      </c>
      <c r="P46" s="97" t="s">
        <v>116</v>
      </c>
    </row>
    <row r="47" spans="1:16" s="17" customFormat="1" ht="45.75" customHeight="1" x14ac:dyDescent="0.25">
      <c r="A47" s="69"/>
      <c r="B47" s="51" t="s">
        <v>76</v>
      </c>
      <c r="C47" s="82" t="s">
        <v>116</v>
      </c>
      <c r="D47" s="82" t="s">
        <v>116</v>
      </c>
      <c r="E47" s="82" t="s">
        <v>116</v>
      </c>
      <c r="F47" s="82" t="s">
        <v>116</v>
      </c>
      <c r="G47" s="82" t="s">
        <v>116</v>
      </c>
      <c r="H47" s="97" t="s">
        <v>116</v>
      </c>
      <c r="I47" s="97" t="s">
        <v>116</v>
      </c>
      <c r="J47" s="82" t="s">
        <v>116</v>
      </c>
      <c r="K47" s="82" t="s">
        <v>116</v>
      </c>
      <c r="L47" s="82" t="s">
        <v>116</v>
      </c>
      <c r="M47" s="82" t="s">
        <v>116</v>
      </c>
      <c r="N47" s="82" t="s">
        <v>116</v>
      </c>
      <c r="O47" s="97" t="s">
        <v>116</v>
      </c>
      <c r="P47" s="97" t="s">
        <v>116</v>
      </c>
    </row>
    <row r="48" spans="1:16" s="52" customFormat="1" ht="18.75" customHeight="1" x14ac:dyDescent="0.25">
      <c r="A48" s="114"/>
      <c r="B48" s="114"/>
      <c r="C48" s="114"/>
      <c r="D48" s="114"/>
      <c r="E48" s="114"/>
      <c r="F48" s="114"/>
      <c r="G48" s="114"/>
      <c r="H48" s="83"/>
      <c r="I48" s="33"/>
    </row>
    <row r="49" spans="1:9" s="52" customFormat="1" ht="41.25" customHeight="1" x14ac:dyDescent="0.25">
      <c r="A49" s="114"/>
      <c r="B49" s="114"/>
      <c r="C49" s="114"/>
      <c r="D49" s="114"/>
      <c r="E49" s="114"/>
      <c r="F49" s="114"/>
      <c r="G49" s="114"/>
      <c r="H49" s="83"/>
      <c r="I49" s="33"/>
    </row>
    <row r="50" spans="1:9" s="52" customFormat="1" ht="38.25" customHeight="1" x14ac:dyDescent="0.25">
      <c r="A50" s="114"/>
      <c r="B50" s="114"/>
      <c r="C50" s="114"/>
      <c r="D50" s="114"/>
      <c r="E50" s="114"/>
      <c r="F50" s="114"/>
      <c r="G50" s="114"/>
      <c r="H50" s="86"/>
      <c r="I50" s="33"/>
    </row>
    <row r="51" spans="1:9" s="52" customFormat="1" ht="18.75" customHeight="1" x14ac:dyDescent="0.25">
      <c r="A51" s="115"/>
      <c r="B51" s="115"/>
      <c r="C51" s="115"/>
      <c r="D51" s="115"/>
      <c r="E51" s="115"/>
      <c r="F51" s="115"/>
      <c r="G51" s="115"/>
      <c r="H51" s="83"/>
      <c r="I51" s="33"/>
    </row>
    <row r="52" spans="1:9" s="52" customFormat="1" ht="217.5" customHeight="1" x14ac:dyDescent="0.25">
      <c r="A52" s="110"/>
      <c r="B52" s="113"/>
      <c r="C52" s="113"/>
      <c r="D52" s="113"/>
      <c r="E52" s="113"/>
      <c r="F52" s="113"/>
      <c r="G52" s="113"/>
      <c r="H52" s="83"/>
      <c r="I52" s="33"/>
    </row>
    <row r="53" spans="1:9" ht="53.25" customHeight="1" x14ac:dyDescent="0.25">
      <c r="A53" s="110"/>
      <c r="B53" s="111"/>
      <c r="C53" s="111"/>
      <c r="D53" s="111"/>
      <c r="E53" s="111"/>
      <c r="F53" s="111"/>
      <c r="G53" s="111"/>
    </row>
    <row r="54" spans="1:9" x14ac:dyDescent="0.25">
      <c r="A54" s="112"/>
      <c r="B54" s="112"/>
      <c r="C54" s="112"/>
      <c r="D54" s="112"/>
      <c r="E54" s="112"/>
      <c r="F54" s="112"/>
      <c r="G54" s="112"/>
    </row>
    <row r="55" spans="1:9" x14ac:dyDescent="0.25">
      <c r="B55" s="86"/>
    </row>
    <row r="59" spans="1:9" x14ac:dyDescent="0.25">
      <c r="B59" s="86"/>
    </row>
  </sheetData>
  <mergeCells count="30">
    <mergeCell ref="J20:M20"/>
    <mergeCell ref="N20:P20"/>
    <mergeCell ref="J18:P18"/>
    <mergeCell ref="J19:P19"/>
    <mergeCell ref="G20:I20"/>
    <mergeCell ref="A18:A21"/>
    <mergeCell ref="C20:F20"/>
    <mergeCell ref="C18:I18"/>
    <mergeCell ref="B18:B21"/>
    <mergeCell ref="C19:I19"/>
    <mergeCell ref="A17:P17"/>
    <mergeCell ref="A5:P5"/>
    <mergeCell ref="A6:P6"/>
    <mergeCell ref="A7:P7"/>
    <mergeCell ref="A8:P8"/>
    <mergeCell ref="A9:P9"/>
    <mergeCell ref="A13:P13"/>
    <mergeCell ref="A10:P10"/>
    <mergeCell ref="A11:P11"/>
    <mergeCell ref="A14:P14"/>
    <mergeCell ref="A15:P15"/>
    <mergeCell ref="A16:P16"/>
    <mergeCell ref="A12:P12"/>
    <mergeCell ref="A53:G53"/>
    <mergeCell ref="A54:G54"/>
    <mergeCell ref="A52:G52"/>
    <mergeCell ref="A48:G48"/>
    <mergeCell ref="A49:G49"/>
    <mergeCell ref="A50:G50"/>
    <mergeCell ref="A51:G51"/>
  </mergeCells>
  <printOptions horizontalCentered="1"/>
  <pageMargins left="0.39370078740157483" right="0.39370078740157483" top="0.82677165354330717" bottom="0.39370078740157483" header="0.11811023622047245" footer="0.19685039370078741"/>
  <pageSetup paperSize="9" scale="52" fitToHeight="0" orientation="landscape" r:id="rId1"/>
  <headerFooter>
    <oddHeader>&amp;C&amp;P</oddHeader>
    <oddFooter>Страница  &amp;P из &amp;N</oddFooter>
  </headerFooter>
  <rowBreaks count="1" manualBreakCount="1">
    <brk id="32" max="15" man="1"/>
  </rowBreaks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P48"/>
  <sheetViews>
    <sheetView zoomScale="90" zoomScaleNormal="90" zoomScaleSheetLayoutView="90" workbookViewId="0">
      <pane xSplit="2" ySplit="6" topLeftCell="C25" activePane="bottomRight" state="frozen"/>
      <selection pane="topRight" activeCell="C1" sqref="C1"/>
      <selection pane="bottomLeft" activeCell="A7" sqref="A7"/>
      <selection pane="bottomRight" activeCell="A7" sqref="A7"/>
    </sheetView>
  </sheetViews>
  <sheetFormatPr defaultRowHeight="15.75" x14ac:dyDescent="0.25"/>
  <cols>
    <col min="1" max="1" width="11" style="66" customWidth="1"/>
    <col min="2" max="2" width="26.375" style="4" customWidth="1"/>
    <col min="3" max="3" width="14" style="7" customWidth="1"/>
    <col min="4" max="4" width="23.5" style="4" customWidth="1"/>
    <col min="5" max="5" width="13.625" style="7" customWidth="1"/>
    <col min="6" max="6" width="10.875" style="7" customWidth="1"/>
    <col min="7" max="7" width="13.875" style="79" customWidth="1"/>
    <col min="8" max="8" width="16.75" style="79" customWidth="1"/>
    <col min="9" max="9" width="15.125" style="5" customWidth="1"/>
    <col min="10" max="10" width="14" style="6" customWidth="1"/>
    <col min="11" max="11" width="22.375" style="6" customWidth="1"/>
    <col min="12" max="12" width="13.5" style="6" customWidth="1"/>
    <col min="13" max="13" width="10.875" style="6" customWidth="1"/>
    <col min="14" max="14" width="13.875" style="6" customWidth="1"/>
    <col min="15" max="15" width="16.75" style="6" customWidth="1"/>
    <col min="16" max="16" width="15.125" style="6" customWidth="1"/>
    <col min="17" max="16384" width="9" style="6"/>
  </cols>
  <sheetData>
    <row r="1" spans="1:16" s="17" customFormat="1" x14ac:dyDescent="0.25">
      <c r="A1" s="70"/>
      <c r="B1" s="22"/>
      <c r="C1" s="23"/>
      <c r="D1" s="24"/>
      <c r="E1" s="24"/>
      <c r="F1" s="24"/>
      <c r="G1" s="21"/>
      <c r="H1" s="21"/>
      <c r="I1" s="25"/>
      <c r="J1" s="5"/>
      <c r="K1" s="6"/>
      <c r="L1" s="6"/>
    </row>
    <row r="2" spans="1:16" s="17" customFormat="1" x14ac:dyDescent="0.25">
      <c r="A2" s="116" t="s">
        <v>15</v>
      </c>
      <c r="B2" s="116"/>
      <c r="C2" s="116"/>
      <c r="D2" s="116"/>
      <c r="E2" s="116"/>
      <c r="F2" s="116"/>
      <c r="G2" s="116"/>
      <c r="H2" s="116"/>
      <c r="I2" s="116"/>
      <c r="J2" s="116"/>
      <c r="K2" s="116"/>
      <c r="L2" s="116"/>
      <c r="M2" s="116"/>
      <c r="N2" s="116"/>
      <c r="O2" s="116"/>
      <c r="P2" s="116"/>
    </row>
    <row r="3" spans="1:16" s="17" customFormat="1" x14ac:dyDescent="0.25">
      <c r="A3" s="126" t="s">
        <v>0</v>
      </c>
      <c r="B3" s="127" t="s">
        <v>1</v>
      </c>
      <c r="C3" s="128" t="s">
        <v>48</v>
      </c>
      <c r="D3" s="128"/>
      <c r="E3" s="128"/>
      <c r="F3" s="128"/>
      <c r="G3" s="128"/>
      <c r="H3" s="128"/>
      <c r="I3" s="128"/>
      <c r="J3" s="128" t="s">
        <v>49</v>
      </c>
      <c r="K3" s="128"/>
      <c r="L3" s="128"/>
      <c r="M3" s="128"/>
      <c r="N3" s="128"/>
      <c r="O3" s="128"/>
      <c r="P3" s="128"/>
    </row>
    <row r="4" spans="1:16" s="17" customFormat="1" ht="47.25" customHeight="1" x14ac:dyDescent="0.25">
      <c r="A4" s="126"/>
      <c r="B4" s="127"/>
      <c r="C4" s="127" t="s">
        <v>66</v>
      </c>
      <c r="D4" s="127"/>
      <c r="E4" s="127"/>
      <c r="F4" s="127"/>
      <c r="G4" s="127"/>
      <c r="H4" s="127"/>
      <c r="I4" s="127"/>
      <c r="J4" s="127" t="s">
        <v>66</v>
      </c>
      <c r="K4" s="127"/>
      <c r="L4" s="127"/>
      <c r="M4" s="127"/>
      <c r="N4" s="127"/>
      <c r="O4" s="127"/>
      <c r="P4" s="127"/>
    </row>
    <row r="5" spans="1:16" ht="33.75" customHeight="1" x14ac:dyDescent="0.25">
      <c r="A5" s="126"/>
      <c r="B5" s="127"/>
      <c r="C5" s="127" t="s">
        <v>12</v>
      </c>
      <c r="D5" s="127"/>
      <c r="E5" s="127"/>
      <c r="F5" s="127"/>
      <c r="G5" s="127" t="s">
        <v>117</v>
      </c>
      <c r="H5" s="132"/>
      <c r="I5" s="132"/>
      <c r="J5" s="127" t="s">
        <v>12</v>
      </c>
      <c r="K5" s="127"/>
      <c r="L5" s="127"/>
      <c r="M5" s="127"/>
      <c r="N5" s="127" t="s">
        <v>117</v>
      </c>
      <c r="O5" s="132"/>
      <c r="P5" s="132"/>
    </row>
    <row r="6" spans="1:16" s="9" customFormat="1" ht="63" x14ac:dyDescent="0.25">
      <c r="A6" s="126"/>
      <c r="B6" s="127"/>
      <c r="C6" s="81" t="s">
        <v>29</v>
      </c>
      <c r="D6" s="81" t="s">
        <v>8</v>
      </c>
      <c r="E6" s="81" t="s">
        <v>111</v>
      </c>
      <c r="F6" s="81" t="s">
        <v>10</v>
      </c>
      <c r="G6" s="81" t="s">
        <v>13</v>
      </c>
      <c r="H6" s="81" t="s">
        <v>52</v>
      </c>
      <c r="I6" s="11" t="s">
        <v>53</v>
      </c>
      <c r="J6" s="81" t="s">
        <v>29</v>
      </c>
      <c r="K6" s="81" t="s">
        <v>8</v>
      </c>
      <c r="L6" s="81" t="s">
        <v>111</v>
      </c>
      <c r="M6" s="81" t="s">
        <v>10</v>
      </c>
      <c r="N6" s="81" t="s">
        <v>13</v>
      </c>
      <c r="O6" s="81" t="s">
        <v>54</v>
      </c>
      <c r="P6" s="11" t="s">
        <v>53</v>
      </c>
    </row>
    <row r="7" spans="1:16" s="10" customFormat="1" x14ac:dyDescent="0.25">
      <c r="A7" s="80">
        <v>1</v>
      </c>
      <c r="B7" s="81">
        <v>2</v>
      </c>
      <c r="C7" s="81">
        <v>3</v>
      </c>
      <c r="D7" s="81">
        <v>4</v>
      </c>
      <c r="E7" s="81">
        <v>5</v>
      </c>
      <c r="F7" s="81">
        <v>6</v>
      </c>
      <c r="G7" s="81">
        <v>7</v>
      </c>
      <c r="H7" s="81">
        <v>8</v>
      </c>
      <c r="I7" s="11">
        <v>9</v>
      </c>
      <c r="J7" s="81">
        <v>10</v>
      </c>
      <c r="K7" s="11">
        <v>11</v>
      </c>
      <c r="L7" s="81">
        <v>12</v>
      </c>
      <c r="M7" s="11">
        <v>13</v>
      </c>
      <c r="N7" s="81">
        <v>14</v>
      </c>
      <c r="O7" s="11">
        <v>15</v>
      </c>
      <c r="P7" s="81">
        <v>16</v>
      </c>
    </row>
    <row r="8" spans="1:16" s="17" customFormat="1" ht="31.5" x14ac:dyDescent="0.25">
      <c r="A8" s="80">
        <v>1</v>
      </c>
      <c r="B8" s="12" t="s">
        <v>43</v>
      </c>
      <c r="C8" s="81" t="s">
        <v>116</v>
      </c>
      <c r="D8" s="81" t="s">
        <v>116</v>
      </c>
      <c r="E8" s="81" t="s">
        <v>116</v>
      </c>
      <c r="F8" s="81" t="s">
        <v>116</v>
      </c>
      <c r="G8" s="81" t="s">
        <v>116</v>
      </c>
      <c r="H8" s="81" t="s">
        <v>116</v>
      </c>
      <c r="I8" s="81" t="s">
        <v>116</v>
      </c>
      <c r="J8" s="81" t="s">
        <v>116</v>
      </c>
      <c r="K8" s="81" t="s">
        <v>116</v>
      </c>
      <c r="L8" s="81" t="s">
        <v>116</v>
      </c>
      <c r="M8" s="81" t="s">
        <v>116</v>
      </c>
      <c r="N8" s="81" t="s">
        <v>116</v>
      </c>
      <c r="O8" s="81" t="s">
        <v>116</v>
      </c>
      <c r="P8" s="81" t="s">
        <v>116</v>
      </c>
    </row>
    <row r="9" spans="1:16" s="17" customFormat="1" ht="78" customHeight="1" x14ac:dyDescent="0.25">
      <c r="A9" s="80" t="s">
        <v>90</v>
      </c>
      <c r="B9" s="13" t="s">
        <v>176</v>
      </c>
      <c r="C9" s="103">
        <v>35</v>
      </c>
      <c r="D9" s="103" t="s">
        <v>26</v>
      </c>
      <c r="E9" s="103">
        <v>1</v>
      </c>
      <c r="F9" s="81" t="s">
        <v>67</v>
      </c>
      <c r="G9" s="14" t="s">
        <v>175</v>
      </c>
      <c r="H9" s="16">
        <v>5010</v>
      </c>
      <c r="I9" s="11">
        <v>5010</v>
      </c>
      <c r="J9" s="103">
        <v>35</v>
      </c>
      <c r="K9" s="81" t="s">
        <v>26</v>
      </c>
      <c r="L9" s="103">
        <v>1</v>
      </c>
      <c r="M9" s="81" t="s">
        <v>67</v>
      </c>
      <c r="N9" s="14" t="s">
        <v>175</v>
      </c>
      <c r="O9" s="109">
        <v>5010</v>
      </c>
      <c r="P9" s="11">
        <f>+'т6 Итог расчёта'!D4</f>
        <v>2618.0798873221611</v>
      </c>
    </row>
    <row r="10" spans="1:16" s="17" customFormat="1" ht="63" x14ac:dyDescent="0.25">
      <c r="A10" s="80" t="s">
        <v>91</v>
      </c>
      <c r="B10" s="13" t="s">
        <v>71</v>
      </c>
      <c r="C10" s="81" t="s">
        <v>116</v>
      </c>
      <c r="D10" s="81" t="s">
        <v>26</v>
      </c>
      <c r="E10" s="81" t="s">
        <v>116</v>
      </c>
      <c r="F10" s="81" t="s">
        <v>67</v>
      </c>
      <c r="G10" s="14" t="s">
        <v>33</v>
      </c>
      <c r="H10" s="3" t="s">
        <v>116</v>
      </c>
      <c r="I10" s="11" t="s">
        <v>116</v>
      </c>
      <c r="J10" s="81" t="s">
        <v>116</v>
      </c>
      <c r="K10" s="81" t="s">
        <v>26</v>
      </c>
      <c r="L10" s="97" t="s">
        <v>116</v>
      </c>
      <c r="M10" s="81" t="s">
        <v>67</v>
      </c>
      <c r="N10" s="14" t="s">
        <v>33</v>
      </c>
      <c r="O10" s="97" t="s">
        <v>116</v>
      </c>
      <c r="P10" s="97" t="s">
        <v>116</v>
      </c>
    </row>
    <row r="11" spans="1:16" s="17" customFormat="1" ht="47.25" x14ac:dyDescent="0.25">
      <c r="A11" s="69">
        <v>2</v>
      </c>
      <c r="B11" s="12" t="s">
        <v>27</v>
      </c>
      <c r="C11" s="81" t="s">
        <v>116</v>
      </c>
      <c r="D11" s="81" t="s">
        <v>116</v>
      </c>
      <c r="E11" s="81" t="s">
        <v>116</v>
      </c>
      <c r="F11" s="81" t="s">
        <v>116</v>
      </c>
      <c r="G11" s="81" t="s">
        <v>116</v>
      </c>
      <c r="H11" s="81" t="s">
        <v>116</v>
      </c>
      <c r="I11" s="81" t="s">
        <v>116</v>
      </c>
      <c r="J11" s="81" t="s">
        <v>116</v>
      </c>
      <c r="K11" s="81" t="s">
        <v>116</v>
      </c>
      <c r="L11" s="81" t="s">
        <v>116</v>
      </c>
      <c r="M11" s="81" t="s">
        <v>116</v>
      </c>
      <c r="N11" s="81" t="s">
        <v>116</v>
      </c>
      <c r="O11" s="81" t="s">
        <v>116</v>
      </c>
      <c r="P11" s="81" t="s">
        <v>116</v>
      </c>
    </row>
    <row r="12" spans="1:16" s="17" customFormat="1" ht="52.5" customHeight="1" x14ac:dyDescent="0.25">
      <c r="A12" s="69" t="s">
        <v>92</v>
      </c>
      <c r="B12" s="13" t="s">
        <v>68</v>
      </c>
      <c r="C12" s="97" t="s">
        <v>116</v>
      </c>
      <c r="D12" s="85" t="s">
        <v>130</v>
      </c>
      <c r="E12" s="81" t="s">
        <v>116</v>
      </c>
      <c r="F12" s="81" t="s">
        <v>67</v>
      </c>
      <c r="G12" s="14" t="s">
        <v>32</v>
      </c>
      <c r="H12" s="3" t="s">
        <v>116</v>
      </c>
      <c r="I12" s="16" t="s">
        <v>116</v>
      </c>
      <c r="J12" s="96" t="s">
        <v>116</v>
      </c>
      <c r="K12" s="85" t="s">
        <v>130</v>
      </c>
      <c r="L12" s="81" t="s">
        <v>116</v>
      </c>
      <c r="M12" s="81" t="s">
        <v>67</v>
      </c>
      <c r="N12" s="14" t="s">
        <v>32</v>
      </c>
      <c r="O12" s="3" t="s">
        <v>116</v>
      </c>
      <c r="P12" s="16" t="s">
        <v>116</v>
      </c>
    </row>
    <row r="13" spans="1:16" s="17" customFormat="1" ht="48.75" customHeight="1" x14ac:dyDescent="0.25">
      <c r="A13" s="69" t="s">
        <v>93</v>
      </c>
      <c r="B13" s="13" t="s">
        <v>69</v>
      </c>
      <c r="C13" s="97" t="s">
        <v>116</v>
      </c>
      <c r="D13" s="85" t="s">
        <v>130</v>
      </c>
      <c r="E13" s="81" t="s">
        <v>116</v>
      </c>
      <c r="F13" s="81" t="s">
        <v>67</v>
      </c>
      <c r="G13" s="14" t="s">
        <v>32</v>
      </c>
      <c r="H13" s="3" t="s">
        <v>116</v>
      </c>
      <c r="I13" s="16" t="s">
        <v>116</v>
      </c>
      <c r="J13" s="96" t="s">
        <v>116</v>
      </c>
      <c r="K13" s="85" t="s">
        <v>130</v>
      </c>
      <c r="L13" s="81" t="s">
        <v>116</v>
      </c>
      <c r="M13" s="81" t="s">
        <v>67</v>
      </c>
      <c r="N13" s="14" t="s">
        <v>32</v>
      </c>
      <c r="O13" s="3" t="s">
        <v>116</v>
      </c>
      <c r="P13" s="16" t="s">
        <v>116</v>
      </c>
    </row>
    <row r="14" spans="1:16" s="17" customFormat="1" x14ac:dyDescent="0.25">
      <c r="A14" s="69" t="s">
        <v>94</v>
      </c>
      <c r="B14" s="13" t="s">
        <v>135</v>
      </c>
      <c r="C14" s="97" t="s">
        <v>116</v>
      </c>
      <c r="D14" s="97" t="s">
        <v>116</v>
      </c>
      <c r="E14" s="97" t="s">
        <v>116</v>
      </c>
      <c r="F14" s="97" t="s">
        <v>116</v>
      </c>
      <c r="G14" s="97" t="s">
        <v>116</v>
      </c>
      <c r="H14" s="97" t="s">
        <v>116</v>
      </c>
      <c r="I14" s="97" t="s">
        <v>116</v>
      </c>
      <c r="J14" s="97" t="s">
        <v>116</v>
      </c>
      <c r="K14" s="97" t="s">
        <v>116</v>
      </c>
      <c r="L14" s="97" t="s">
        <v>116</v>
      </c>
      <c r="M14" s="97" t="s">
        <v>116</v>
      </c>
      <c r="N14" s="97" t="s">
        <v>116</v>
      </c>
      <c r="O14" s="97" t="s">
        <v>116</v>
      </c>
      <c r="P14" s="97" t="s">
        <v>116</v>
      </c>
    </row>
    <row r="15" spans="1:16" s="17" customFormat="1" ht="31.5" x14ac:dyDescent="0.25">
      <c r="A15" s="69" t="s">
        <v>96</v>
      </c>
      <c r="B15" s="13" t="s">
        <v>72</v>
      </c>
      <c r="C15" s="97" t="s">
        <v>116</v>
      </c>
      <c r="D15" s="81" t="s">
        <v>31</v>
      </c>
      <c r="E15" s="97" t="s">
        <v>116</v>
      </c>
      <c r="F15" s="81" t="s">
        <v>20</v>
      </c>
      <c r="G15" s="15" t="s">
        <v>34</v>
      </c>
      <c r="H15" s="97" t="s">
        <v>116</v>
      </c>
      <c r="I15" s="97" t="s">
        <v>116</v>
      </c>
      <c r="J15" s="97" t="s">
        <v>116</v>
      </c>
      <c r="K15" s="81" t="s">
        <v>31</v>
      </c>
      <c r="L15" s="97" t="s">
        <v>116</v>
      </c>
      <c r="M15" s="81" t="s">
        <v>20</v>
      </c>
      <c r="N15" s="15" t="s">
        <v>34</v>
      </c>
      <c r="O15" s="97" t="s">
        <v>116</v>
      </c>
      <c r="P15" s="97" t="s">
        <v>116</v>
      </c>
    </row>
    <row r="16" spans="1:16" s="17" customFormat="1" ht="31.5" x14ac:dyDescent="0.25">
      <c r="A16" s="69" t="s">
        <v>97</v>
      </c>
      <c r="B16" s="13" t="s">
        <v>73</v>
      </c>
      <c r="C16" s="97" t="s">
        <v>116</v>
      </c>
      <c r="D16" s="81" t="s">
        <v>31</v>
      </c>
      <c r="E16" s="97" t="s">
        <v>116</v>
      </c>
      <c r="F16" s="81" t="s">
        <v>20</v>
      </c>
      <c r="G16" s="15" t="s">
        <v>34</v>
      </c>
      <c r="H16" s="97" t="s">
        <v>116</v>
      </c>
      <c r="I16" s="97" t="s">
        <v>116</v>
      </c>
      <c r="J16" s="97" t="s">
        <v>116</v>
      </c>
      <c r="K16" s="81" t="s">
        <v>31</v>
      </c>
      <c r="L16" s="97" t="s">
        <v>116</v>
      </c>
      <c r="M16" s="81" t="s">
        <v>20</v>
      </c>
      <c r="N16" s="15" t="s">
        <v>34</v>
      </c>
      <c r="O16" s="97" t="s">
        <v>116</v>
      </c>
      <c r="P16" s="97" t="s">
        <v>116</v>
      </c>
    </row>
    <row r="17" spans="1:16" s="17" customFormat="1" x14ac:dyDescent="0.25">
      <c r="A17" s="69" t="s">
        <v>95</v>
      </c>
      <c r="B17" s="13" t="s">
        <v>136</v>
      </c>
      <c r="C17" s="97" t="s">
        <v>116</v>
      </c>
      <c r="D17" s="97" t="s">
        <v>116</v>
      </c>
      <c r="E17" s="97" t="s">
        <v>116</v>
      </c>
      <c r="F17" s="97" t="s">
        <v>116</v>
      </c>
      <c r="G17" s="97" t="s">
        <v>116</v>
      </c>
      <c r="H17" s="97" t="s">
        <v>116</v>
      </c>
      <c r="I17" s="97" t="s">
        <v>116</v>
      </c>
      <c r="J17" s="97" t="s">
        <v>116</v>
      </c>
      <c r="K17" s="97" t="s">
        <v>116</v>
      </c>
      <c r="L17" s="97" t="s">
        <v>116</v>
      </c>
      <c r="M17" s="97" t="s">
        <v>116</v>
      </c>
      <c r="N17" s="97" t="s">
        <v>116</v>
      </c>
      <c r="O17" s="97" t="s">
        <v>116</v>
      </c>
      <c r="P17" s="97" t="s">
        <v>116</v>
      </c>
    </row>
    <row r="18" spans="1:16" s="17" customFormat="1" ht="31.5" x14ac:dyDescent="0.25">
      <c r="A18" s="69" t="s">
        <v>98</v>
      </c>
      <c r="B18" s="13" t="s">
        <v>74</v>
      </c>
      <c r="C18" s="97" t="s">
        <v>116</v>
      </c>
      <c r="D18" s="81" t="s">
        <v>131</v>
      </c>
      <c r="E18" s="97" t="s">
        <v>116</v>
      </c>
      <c r="F18" s="81" t="s">
        <v>11</v>
      </c>
      <c r="G18" s="15" t="s">
        <v>35</v>
      </c>
      <c r="H18" s="97" t="s">
        <v>116</v>
      </c>
      <c r="I18" s="97" t="s">
        <v>116</v>
      </c>
      <c r="J18" s="97" t="s">
        <v>116</v>
      </c>
      <c r="K18" s="81" t="s">
        <v>131</v>
      </c>
      <c r="L18" s="97" t="s">
        <v>116</v>
      </c>
      <c r="M18" s="81" t="s">
        <v>11</v>
      </c>
      <c r="N18" s="15" t="s">
        <v>35</v>
      </c>
      <c r="O18" s="97" t="s">
        <v>116</v>
      </c>
      <c r="P18" s="97" t="s">
        <v>116</v>
      </c>
    </row>
    <row r="19" spans="1:16" s="17" customFormat="1" ht="31.5" x14ac:dyDescent="0.25">
      <c r="A19" s="69" t="s">
        <v>99</v>
      </c>
      <c r="B19" s="13" t="s">
        <v>75</v>
      </c>
      <c r="C19" s="97" t="s">
        <v>116</v>
      </c>
      <c r="D19" s="81" t="s">
        <v>131</v>
      </c>
      <c r="E19" s="97" t="s">
        <v>116</v>
      </c>
      <c r="F19" s="81" t="s">
        <v>11</v>
      </c>
      <c r="G19" s="15" t="s">
        <v>35</v>
      </c>
      <c r="H19" s="97" t="s">
        <v>116</v>
      </c>
      <c r="I19" s="97" t="s">
        <v>116</v>
      </c>
      <c r="J19" s="97" t="s">
        <v>116</v>
      </c>
      <c r="K19" s="81" t="s">
        <v>131</v>
      </c>
      <c r="L19" s="97" t="s">
        <v>116</v>
      </c>
      <c r="M19" s="81" t="s">
        <v>11</v>
      </c>
      <c r="N19" s="15" t="s">
        <v>35</v>
      </c>
      <c r="O19" s="97" t="s">
        <v>116</v>
      </c>
      <c r="P19" s="97" t="s">
        <v>116</v>
      </c>
    </row>
    <row r="20" spans="1:16" s="17" customFormat="1" ht="47.25" x14ac:dyDescent="0.25">
      <c r="A20" s="69">
        <v>4</v>
      </c>
      <c r="B20" s="13" t="s">
        <v>3</v>
      </c>
      <c r="C20" s="97" t="s">
        <v>116</v>
      </c>
      <c r="D20" s="81" t="s">
        <v>77</v>
      </c>
      <c r="E20" s="19" t="s">
        <v>100</v>
      </c>
      <c r="F20" s="19" t="s">
        <v>30</v>
      </c>
      <c r="G20" s="15" t="s">
        <v>36</v>
      </c>
      <c r="H20" s="97" t="s">
        <v>116</v>
      </c>
      <c r="I20" s="97" t="s">
        <v>116</v>
      </c>
      <c r="J20" s="97" t="s">
        <v>116</v>
      </c>
      <c r="K20" s="81" t="s">
        <v>77</v>
      </c>
      <c r="L20" s="19" t="s">
        <v>100</v>
      </c>
      <c r="M20" s="19" t="s">
        <v>30</v>
      </c>
      <c r="N20" s="15" t="s">
        <v>36</v>
      </c>
      <c r="O20" s="97" t="s">
        <v>116</v>
      </c>
      <c r="P20" s="97" t="s">
        <v>116</v>
      </c>
    </row>
    <row r="21" spans="1:16" s="17" customFormat="1" ht="47.25" x14ac:dyDescent="0.25">
      <c r="A21" s="69">
        <v>5</v>
      </c>
      <c r="B21" s="13" t="s">
        <v>16</v>
      </c>
      <c r="C21" s="97" t="s">
        <v>116</v>
      </c>
      <c r="D21" s="81" t="s">
        <v>116</v>
      </c>
      <c r="E21" s="19" t="s">
        <v>101</v>
      </c>
      <c r="F21" s="19" t="s">
        <v>30</v>
      </c>
      <c r="G21" s="14" t="s">
        <v>37</v>
      </c>
      <c r="H21" s="16" t="s">
        <v>116</v>
      </c>
      <c r="I21" s="16" t="s">
        <v>116</v>
      </c>
      <c r="J21" s="97" t="s">
        <v>116</v>
      </c>
      <c r="K21" s="81" t="s">
        <v>116</v>
      </c>
      <c r="L21" s="19" t="s">
        <v>101</v>
      </c>
      <c r="M21" s="19" t="s">
        <v>30</v>
      </c>
      <c r="N21" s="14" t="s">
        <v>37</v>
      </c>
      <c r="O21" s="16" t="s">
        <v>116</v>
      </c>
      <c r="P21" s="16" t="s">
        <v>116</v>
      </c>
    </row>
    <row r="22" spans="1:16" s="17" customFormat="1" ht="63" x14ac:dyDescent="0.25">
      <c r="A22" s="69" t="s">
        <v>102</v>
      </c>
      <c r="B22" s="13" t="s">
        <v>70</v>
      </c>
      <c r="C22" s="97" t="s">
        <v>116</v>
      </c>
      <c r="D22" s="81" t="s">
        <v>116</v>
      </c>
      <c r="E22" s="97" t="s">
        <v>116</v>
      </c>
      <c r="F22" s="19" t="s">
        <v>30</v>
      </c>
      <c r="G22" s="15" t="s">
        <v>37</v>
      </c>
      <c r="H22" s="16" t="s">
        <v>116</v>
      </c>
      <c r="I22" s="16" t="s">
        <v>116</v>
      </c>
      <c r="J22" s="97" t="s">
        <v>116</v>
      </c>
      <c r="K22" s="81" t="s">
        <v>116</v>
      </c>
      <c r="L22" s="97" t="s">
        <v>116</v>
      </c>
      <c r="M22" s="19" t="s">
        <v>30</v>
      </c>
      <c r="N22" s="15" t="s">
        <v>37</v>
      </c>
      <c r="O22" s="16" t="s">
        <v>116</v>
      </c>
      <c r="P22" s="16" t="s">
        <v>116</v>
      </c>
    </row>
    <row r="23" spans="1:16" s="17" customFormat="1" ht="63" x14ac:dyDescent="0.25">
      <c r="A23" s="69" t="s">
        <v>103</v>
      </c>
      <c r="B23" s="13" t="s">
        <v>71</v>
      </c>
      <c r="C23" s="97" t="s">
        <v>116</v>
      </c>
      <c r="D23" s="81" t="s">
        <v>116</v>
      </c>
      <c r="E23" s="97" t="s">
        <v>116</v>
      </c>
      <c r="F23" s="19" t="s">
        <v>30</v>
      </c>
      <c r="G23" s="15" t="s">
        <v>37</v>
      </c>
      <c r="H23" s="16" t="s">
        <v>116</v>
      </c>
      <c r="I23" s="16" t="s">
        <v>116</v>
      </c>
      <c r="J23" s="97" t="s">
        <v>116</v>
      </c>
      <c r="K23" s="81" t="s">
        <v>116</v>
      </c>
      <c r="L23" s="97" t="s">
        <v>116</v>
      </c>
      <c r="M23" s="19" t="s">
        <v>30</v>
      </c>
      <c r="N23" s="15" t="s">
        <v>37</v>
      </c>
      <c r="O23" s="16" t="s">
        <v>116</v>
      </c>
      <c r="P23" s="16" t="s">
        <v>116</v>
      </c>
    </row>
    <row r="24" spans="1:16" s="17" customFormat="1" ht="18.75" x14ac:dyDescent="0.25">
      <c r="A24" s="69" t="s">
        <v>104</v>
      </c>
      <c r="B24" s="13" t="s">
        <v>68</v>
      </c>
      <c r="C24" s="97" t="s">
        <v>116</v>
      </c>
      <c r="D24" s="81" t="s">
        <v>116</v>
      </c>
      <c r="E24" s="97" t="s">
        <v>116</v>
      </c>
      <c r="F24" s="19" t="s">
        <v>30</v>
      </c>
      <c r="G24" s="15" t="s">
        <v>37</v>
      </c>
      <c r="H24" s="16" t="s">
        <v>116</v>
      </c>
      <c r="I24" s="16" t="s">
        <v>116</v>
      </c>
      <c r="J24" s="97" t="s">
        <v>116</v>
      </c>
      <c r="K24" s="81" t="s">
        <v>116</v>
      </c>
      <c r="L24" s="97" t="s">
        <v>116</v>
      </c>
      <c r="M24" s="19" t="s">
        <v>30</v>
      </c>
      <c r="N24" s="15" t="s">
        <v>37</v>
      </c>
      <c r="O24" s="16" t="s">
        <v>116</v>
      </c>
      <c r="P24" s="16" t="s">
        <v>116</v>
      </c>
    </row>
    <row r="25" spans="1:16" s="17" customFormat="1" ht="18.75" x14ac:dyDescent="0.25">
      <c r="A25" s="69" t="s">
        <v>104</v>
      </c>
      <c r="B25" s="13" t="s">
        <v>69</v>
      </c>
      <c r="C25" s="97" t="s">
        <v>116</v>
      </c>
      <c r="D25" s="81" t="s">
        <v>116</v>
      </c>
      <c r="E25" s="97" t="s">
        <v>116</v>
      </c>
      <c r="F25" s="19" t="s">
        <v>30</v>
      </c>
      <c r="G25" s="15" t="s">
        <v>37</v>
      </c>
      <c r="H25" s="16" t="s">
        <v>116</v>
      </c>
      <c r="I25" s="16" t="s">
        <v>116</v>
      </c>
      <c r="J25" s="97" t="s">
        <v>116</v>
      </c>
      <c r="K25" s="81" t="s">
        <v>116</v>
      </c>
      <c r="L25" s="97" t="s">
        <v>116</v>
      </c>
      <c r="M25" s="19" t="s">
        <v>30</v>
      </c>
      <c r="N25" s="15" t="s">
        <v>37</v>
      </c>
      <c r="O25" s="16" t="s">
        <v>116</v>
      </c>
      <c r="P25" s="16" t="s">
        <v>116</v>
      </c>
    </row>
    <row r="26" spans="1:16" s="17" customFormat="1" ht="18.75" x14ac:dyDescent="0.25">
      <c r="A26" s="69" t="s">
        <v>104</v>
      </c>
      <c r="B26" s="13" t="s">
        <v>72</v>
      </c>
      <c r="C26" s="97" t="s">
        <v>116</v>
      </c>
      <c r="D26" s="81" t="s">
        <v>116</v>
      </c>
      <c r="E26" s="97" t="s">
        <v>116</v>
      </c>
      <c r="F26" s="19" t="s">
        <v>30</v>
      </c>
      <c r="G26" s="15" t="s">
        <v>37</v>
      </c>
      <c r="H26" s="16" t="s">
        <v>116</v>
      </c>
      <c r="I26" s="16" t="s">
        <v>116</v>
      </c>
      <c r="J26" s="97" t="s">
        <v>116</v>
      </c>
      <c r="K26" s="81" t="s">
        <v>116</v>
      </c>
      <c r="L26" s="97" t="s">
        <v>116</v>
      </c>
      <c r="M26" s="19" t="s">
        <v>30</v>
      </c>
      <c r="N26" s="15" t="s">
        <v>37</v>
      </c>
      <c r="O26" s="16" t="s">
        <v>116</v>
      </c>
      <c r="P26" s="16" t="s">
        <v>116</v>
      </c>
    </row>
    <row r="27" spans="1:16" s="17" customFormat="1" ht="18.75" x14ac:dyDescent="0.25">
      <c r="A27" s="69" t="s">
        <v>104</v>
      </c>
      <c r="B27" s="13" t="s">
        <v>73</v>
      </c>
      <c r="C27" s="97" t="s">
        <v>116</v>
      </c>
      <c r="D27" s="81" t="s">
        <v>116</v>
      </c>
      <c r="E27" s="97" t="s">
        <v>116</v>
      </c>
      <c r="F27" s="19" t="s">
        <v>30</v>
      </c>
      <c r="G27" s="15" t="s">
        <v>37</v>
      </c>
      <c r="H27" s="16" t="s">
        <v>116</v>
      </c>
      <c r="I27" s="16" t="s">
        <v>116</v>
      </c>
      <c r="J27" s="97" t="s">
        <v>116</v>
      </c>
      <c r="K27" s="81" t="s">
        <v>116</v>
      </c>
      <c r="L27" s="97" t="s">
        <v>116</v>
      </c>
      <c r="M27" s="19" t="s">
        <v>30</v>
      </c>
      <c r="N27" s="15" t="s">
        <v>37</v>
      </c>
      <c r="O27" s="16" t="s">
        <v>116</v>
      </c>
      <c r="P27" s="16" t="s">
        <v>116</v>
      </c>
    </row>
    <row r="28" spans="1:16" s="17" customFormat="1" x14ac:dyDescent="0.25">
      <c r="A28" s="69">
        <v>6</v>
      </c>
      <c r="B28" s="13" t="s">
        <v>18</v>
      </c>
      <c r="C28" s="97" t="s">
        <v>116</v>
      </c>
      <c r="D28" s="97" t="s">
        <v>116</v>
      </c>
      <c r="E28" s="97" t="s">
        <v>116</v>
      </c>
      <c r="F28" s="97" t="s">
        <v>116</v>
      </c>
      <c r="G28" s="97" t="s">
        <v>116</v>
      </c>
      <c r="H28" s="97" t="s">
        <v>116</v>
      </c>
      <c r="I28" s="97" t="s">
        <v>116</v>
      </c>
      <c r="J28" s="97" t="s">
        <v>116</v>
      </c>
      <c r="K28" s="97" t="s">
        <v>116</v>
      </c>
      <c r="L28" s="97" t="s">
        <v>116</v>
      </c>
      <c r="M28" s="97" t="s">
        <v>116</v>
      </c>
      <c r="N28" s="97" t="s">
        <v>116</v>
      </c>
      <c r="O28" s="97" t="s">
        <v>116</v>
      </c>
      <c r="P28" s="97" t="s">
        <v>116</v>
      </c>
    </row>
    <row r="29" spans="1:16" s="17" customFormat="1" ht="63" x14ac:dyDescent="0.25">
      <c r="A29" s="69" t="s">
        <v>109</v>
      </c>
      <c r="B29" s="13" t="s">
        <v>70</v>
      </c>
      <c r="C29" s="97" t="s">
        <v>116</v>
      </c>
      <c r="D29" s="97" t="s">
        <v>116</v>
      </c>
      <c r="E29" s="97" t="s">
        <v>116</v>
      </c>
      <c r="F29" s="81" t="s">
        <v>20</v>
      </c>
      <c r="G29" s="14" t="s">
        <v>40</v>
      </c>
      <c r="H29" s="97" t="s">
        <v>116</v>
      </c>
      <c r="I29" s="97" t="s">
        <v>116</v>
      </c>
      <c r="J29" s="97" t="s">
        <v>116</v>
      </c>
      <c r="K29" s="97" t="s">
        <v>116</v>
      </c>
      <c r="L29" s="3">
        <v>1</v>
      </c>
      <c r="M29" s="81" t="s">
        <v>20</v>
      </c>
      <c r="N29" s="14" t="s">
        <v>40</v>
      </c>
      <c r="O29" s="97" t="s">
        <v>116</v>
      </c>
      <c r="P29" s="97" t="s">
        <v>116</v>
      </c>
    </row>
    <row r="30" spans="1:16" s="17" customFormat="1" ht="63" x14ac:dyDescent="0.25">
      <c r="A30" s="69" t="s">
        <v>110</v>
      </c>
      <c r="B30" s="13" t="s">
        <v>71</v>
      </c>
      <c r="C30" s="97" t="s">
        <v>116</v>
      </c>
      <c r="D30" s="97" t="s">
        <v>116</v>
      </c>
      <c r="E30" s="97" t="s">
        <v>116</v>
      </c>
      <c r="F30" s="81" t="s">
        <v>20</v>
      </c>
      <c r="G30" s="14" t="s">
        <v>40</v>
      </c>
      <c r="H30" s="97" t="s">
        <v>116</v>
      </c>
      <c r="I30" s="97" t="s">
        <v>116</v>
      </c>
      <c r="J30" s="97" t="s">
        <v>116</v>
      </c>
      <c r="K30" s="97" t="s">
        <v>116</v>
      </c>
      <c r="L30" s="3">
        <v>1</v>
      </c>
      <c r="M30" s="81" t="s">
        <v>20</v>
      </c>
      <c r="N30" s="14" t="s">
        <v>40</v>
      </c>
      <c r="O30" s="97" t="s">
        <v>116</v>
      </c>
      <c r="P30" s="97" t="s">
        <v>116</v>
      </c>
    </row>
    <row r="31" spans="1:16" s="17" customFormat="1" x14ac:dyDescent="0.25">
      <c r="A31" s="69" t="s">
        <v>112</v>
      </c>
      <c r="B31" s="13" t="s">
        <v>68</v>
      </c>
      <c r="C31" s="97" t="s">
        <v>116</v>
      </c>
      <c r="D31" s="97" t="s">
        <v>116</v>
      </c>
      <c r="E31" s="97" t="s">
        <v>116</v>
      </c>
      <c r="F31" s="81" t="s">
        <v>20</v>
      </c>
      <c r="G31" s="14" t="s">
        <v>40</v>
      </c>
      <c r="H31" s="97" t="s">
        <v>116</v>
      </c>
      <c r="I31" s="97" t="s">
        <v>116</v>
      </c>
      <c r="J31" s="97" t="s">
        <v>116</v>
      </c>
      <c r="K31" s="97" t="s">
        <v>116</v>
      </c>
      <c r="L31" s="3">
        <v>1</v>
      </c>
      <c r="M31" s="81" t="s">
        <v>20</v>
      </c>
      <c r="N31" s="14" t="s">
        <v>40</v>
      </c>
      <c r="O31" s="97" t="s">
        <v>116</v>
      </c>
      <c r="P31" s="97" t="s">
        <v>116</v>
      </c>
    </row>
    <row r="32" spans="1:16" s="17" customFormat="1" x14ac:dyDescent="0.25">
      <c r="A32" s="69" t="s">
        <v>112</v>
      </c>
      <c r="B32" s="13" t="s">
        <v>69</v>
      </c>
      <c r="C32" s="97" t="s">
        <v>116</v>
      </c>
      <c r="D32" s="97" t="s">
        <v>116</v>
      </c>
      <c r="E32" s="97" t="s">
        <v>116</v>
      </c>
      <c r="F32" s="81" t="s">
        <v>20</v>
      </c>
      <c r="G32" s="14" t="s">
        <v>40</v>
      </c>
      <c r="H32" s="97" t="s">
        <v>116</v>
      </c>
      <c r="I32" s="97" t="s">
        <v>116</v>
      </c>
      <c r="J32" s="97" t="s">
        <v>116</v>
      </c>
      <c r="K32" s="97" t="s">
        <v>116</v>
      </c>
      <c r="L32" s="3">
        <v>1</v>
      </c>
      <c r="M32" s="81" t="s">
        <v>20</v>
      </c>
      <c r="N32" s="14" t="s">
        <v>40</v>
      </c>
      <c r="O32" s="97" t="s">
        <v>116</v>
      </c>
      <c r="P32" s="97" t="s">
        <v>116</v>
      </c>
    </row>
    <row r="33" spans="1:16" s="17" customFormat="1" x14ac:dyDescent="0.25">
      <c r="A33" s="69" t="s">
        <v>112</v>
      </c>
      <c r="B33" s="13" t="s">
        <v>72</v>
      </c>
      <c r="C33" s="97" t="s">
        <v>116</v>
      </c>
      <c r="D33" s="97" t="s">
        <v>116</v>
      </c>
      <c r="E33" s="97" t="s">
        <v>116</v>
      </c>
      <c r="F33" s="81" t="s">
        <v>20</v>
      </c>
      <c r="G33" s="14" t="s">
        <v>40</v>
      </c>
      <c r="H33" s="97" t="s">
        <v>116</v>
      </c>
      <c r="I33" s="97" t="s">
        <v>116</v>
      </c>
      <c r="J33" s="97" t="s">
        <v>116</v>
      </c>
      <c r="K33" s="97" t="s">
        <v>116</v>
      </c>
      <c r="L33" s="3">
        <v>1</v>
      </c>
      <c r="M33" s="81" t="s">
        <v>20</v>
      </c>
      <c r="N33" s="14" t="s">
        <v>40</v>
      </c>
      <c r="O33" s="97" t="s">
        <v>116</v>
      </c>
      <c r="P33" s="97" t="s">
        <v>116</v>
      </c>
    </row>
    <row r="34" spans="1:16" s="17" customFormat="1" x14ac:dyDescent="0.25">
      <c r="A34" s="69" t="s">
        <v>112</v>
      </c>
      <c r="B34" s="13" t="s">
        <v>73</v>
      </c>
      <c r="C34" s="97" t="s">
        <v>116</v>
      </c>
      <c r="D34" s="97" t="s">
        <v>116</v>
      </c>
      <c r="E34" s="97" t="s">
        <v>116</v>
      </c>
      <c r="F34" s="81" t="s">
        <v>20</v>
      </c>
      <c r="G34" s="14" t="s">
        <v>40</v>
      </c>
      <c r="H34" s="97" t="s">
        <v>116</v>
      </c>
      <c r="I34" s="97" t="s">
        <v>116</v>
      </c>
      <c r="J34" s="97" t="s">
        <v>116</v>
      </c>
      <c r="K34" s="97" t="s">
        <v>116</v>
      </c>
      <c r="L34" s="3">
        <v>1</v>
      </c>
      <c r="M34" s="81" t="s">
        <v>20</v>
      </c>
      <c r="N34" s="14" t="s">
        <v>40</v>
      </c>
      <c r="O34" s="97" t="s">
        <v>116</v>
      </c>
      <c r="P34" s="97" t="s">
        <v>116</v>
      </c>
    </row>
    <row r="35" spans="1:16" s="17" customFormat="1" ht="54.75" customHeight="1" x14ac:dyDescent="0.25">
      <c r="A35" s="69"/>
      <c r="B35" s="51" t="s">
        <v>76</v>
      </c>
      <c r="C35" s="82" t="s">
        <v>116</v>
      </c>
      <c r="D35" s="82" t="s">
        <v>116</v>
      </c>
      <c r="E35" s="82" t="s">
        <v>116</v>
      </c>
      <c r="F35" s="82" t="s">
        <v>116</v>
      </c>
      <c r="G35" s="82" t="s">
        <v>116</v>
      </c>
      <c r="H35" s="82" t="s">
        <v>116</v>
      </c>
      <c r="I35" s="20">
        <f>+I9</f>
        <v>5010</v>
      </c>
      <c r="J35" s="82" t="s">
        <v>116</v>
      </c>
      <c r="K35" s="82" t="s">
        <v>116</v>
      </c>
      <c r="L35" s="82" t="s">
        <v>116</v>
      </c>
      <c r="M35" s="82" t="s">
        <v>116</v>
      </c>
      <c r="N35" s="82" t="s">
        <v>116</v>
      </c>
      <c r="O35" s="82" t="s">
        <v>116</v>
      </c>
      <c r="P35" s="20">
        <f>+P9</f>
        <v>2618.0798873221611</v>
      </c>
    </row>
    <row r="36" spans="1:16" s="17" customFormat="1" x14ac:dyDescent="0.25">
      <c r="A36" s="71"/>
      <c r="B36" s="27"/>
      <c r="C36" s="24"/>
      <c r="D36" s="24"/>
      <c r="E36" s="24"/>
      <c r="F36" s="24"/>
      <c r="G36" s="24"/>
      <c r="H36" s="28"/>
      <c r="I36" s="29"/>
      <c r="J36" s="5"/>
      <c r="K36" s="6"/>
      <c r="L36" s="6"/>
    </row>
    <row r="37" spans="1:16" s="52" customFormat="1" ht="18.75" customHeight="1" x14ac:dyDescent="0.25">
      <c r="A37" s="114"/>
      <c r="B37" s="114"/>
      <c r="C37" s="114"/>
      <c r="D37" s="114"/>
      <c r="E37" s="114"/>
      <c r="F37" s="114"/>
      <c r="G37" s="114"/>
      <c r="H37" s="83"/>
      <c r="I37" s="33"/>
    </row>
    <row r="38" spans="1:16" s="52" customFormat="1" ht="41.25" customHeight="1" x14ac:dyDescent="0.25">
      <c r="A38" s="114"/>
      <c r="B38" s="114"/>
      <c r="C38" s="114"/>
      <c r="D38" s="114"/>
      <c r="E38" s="114"/>
      <c r="F38" s="114"/>
      <c r="G38" s="114"/>
      <c r="H38" s="83"/>
      <c r="I38" s="33"/>
    </row>
    <row r="39" spans="1:16" s="52" customFormat="1" ht="38.25" customHeight="1" x14ac:dyDescent="0.25">
      <c r="A39" s="114"/>
      <c r="B39" s="114"/>
      <c r="C39" s="114"/>
      <c r="D39" s="114"/>
      <c r="E39" s="114"/>
      <c r="F39" s="114"/>
      <c r="G39" s="114"/>
      <c r="H39" s="86"/>
      <c r="I39" s="33"/>
    </row>
    <row r="40" spans="1:16" s="52" customFormat="1" ht="18.75" customHeight="1" x14ac:dyDescent="0.25">
      <c r="A40" s="115"/>
      <c r="B40" s="115"/>
      <c r="C40" s="115"/>
      <c r="D40" s="115"/>
      <c r="E40" s="115"/>
      <c r="F40" s="115"/>
      <c r="G40" s="115"/>
      <c r="H40" s="83"/>
      <c r="I40" s="33"/>
    </row>
    <row r="41" spans="1:16" s="52" customFormat="1" ht="217.5" customHeight="1" x14ac:dyDescent="0.25">
      <c r="A41" s="110"/>
      <c r="B41" s="113"/>
      <c r="C41" s="113"/>
      <c r="D41" s="113"/>
      <c r="E41" s="113"/>
      <c r="F41" s="113"/>
      <c r="G41" s="113"/>
      <c r="H41" s="83"/>
      <c r="I41" s="33"/>
    </row>
    <row r="42" spans="1:16" ht="53.25" customHeight="1" x14ac:dyDescent="0.25">
      <c r="A42" s="110"/>
      <c r="B42" s="111"/>
      <c r="C42" s="111"/>
      <c r="D42" s="111"/>
      <c r="E42" s="111"/>
      <c r="F42" s="111"/>
      <c r="G42" s="111"/>
    </row>
    <row r="43" spans="1:16" x14ac:dyDescent="0.25">
      <c r="A43" s="112"/>
      <c r="B43" s="112"/>
      <c r="C43" s="112"/>
      <c r="D43" s="112"/>
      <c r="E43" s="112"/>
      <c r="F43" s="112"/>
      <c r="G43" s="112"/>
    </row>
    <row r="44" spans="1:16" x14ac:dyDescent="0.25">
      <c r="B44" s="86"/>
    </row>
    <row r="48" spans="1:16" x14ac:dyDescent="0.25">
      <c r="B48" s="86"/>
    </row>
  </sheetData>
  <mergeCells count="18">
    <mergeCell ref="J5:M5"/>
    <mergeCell ref="N5:P5"/>
    <mergeCell ref="A2:P2"/>
    <mergeCell ref="A3:A6"/>
    <mergeCell ref="B3:B6"/>
    <mergeCell ref="C3:I3"/>
    <mergeCell ref="J3:P3"/>
    <mergeCell ref="C4:I4"/>
    <mergeCell ref="J4:P4"/>
    <mergeCell ref="C5:F5"/>
    <mergeCell ref="G5:I5"/>
    <mergeCell ref="A40:G40"/>
    <mergeCell ref="A41:G41"/>
    <mergeCell ref="A42:G42"/>
    <mergeCell ref="A43:G43"/>
    <mergeCell ref="A37:G37"/>
    <mergeCell ref="A38:G38"/>
    <mergeCell ref="A39:G39"/>
  </mergeCells>
  <printOptions horizontalCentered="1"/>
  <pageMargins left="0.19685039370078741" right="0.19685039370078741" top="0.82677165354330717" bottom="0.39370078740157483" header="0.11811023622047245" footer="0.19685039370078741"/>
  <pageSetup paperSize="9" scale="53" fitToHeight="0" orientation="landscape" r:id="rId1"/>
  <headerFooter>
    <oddHeader>&amp;C&amp;P</oddHeader>
    <oddFooter>Страница  &amp;P из &amp;N</oddFooter>
  </headerFooter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P26"/>
  <sheetViews>
    <sheetView zoomScale="90" zoomScaleNormal="90" zoomScaleSheetLayoutView="110" workbookViewId="0">
      <pane xSplit="2" ySplit="5" topLeftCell="C6" activePane="bottomRight" state="frozen"/>
      <selection pane="topRight" activeCell="C1" sqref="C1"/>
      <selection pane="bottomLeft" activeCell="A6" sqref="A6"/>
      <selection pane="bottomRight" activeCell="C7" sqref="C7"/>
    </sheetView>
  </sheetViews>
  <sheetFormatPr defaultRowHeight="15.75" x14ac:dyDescent="0.25"/>
  <cols>
    <col min="1" max="1" width="11" style="66" customWidth="1"/>
    <col min="2" max="2" width="26.375" style="4" customWidth="1"/>
    <col min="3" max="3" width="14" style="7" customWidth="1"/>
    <col min="4" max="4" width="23.5" style="4" customWidth="1"/>
    <col min="5" max="5" width="13.625" style="7" customWidth="1"/>
    <col min="6" max="6" width="10.875" style="7" customWidth="1"/>
    <col min="7" max="7" width="13.875" style="57" customWidth="1"/>
    <col min="8" max="8" width="16.75" style="57" customWidth="1"/>
    <col min="9" max="9" width="15.125" style="5" customWidth="1"/>
    <col min="10" max="10" width="14" style="6" customWidth="1"/>
    <col min="11" max="11" width="22.375" style="6" customWidth="1"/>
    <col min="12" max="12" width="13.5" style="6" customWidth="1"/>
    <col min="13" max="13" width="10.875" style="6" customWidth="1"/>
    <col min="14" max="14" width="13.875" style="6" customWidth="1"/>
    <col min="15" max="15" width="16.75" style="6" customWidth="1"/>
    <col min="16" max="16" width="15.125" style="6" customWidth="1"/>
    <col min="17" max="16384" width="9" style="6"/>
  </cols>
  <sheetData>
    <row r="1" spans="1:16" ht="15.75" customHeight="1" x14ac:dyDescent="0.25">
      <c r="A1" s="116" t="s">
        <v>7</v>
      </c>
      <c r="B1" s="116"/>
      <c r="C1" s="116"/>
      <c r="D1" s="116"/>
      <c r="E1" s="116"/>
      <c r="F1" s="116"/>
      <c r="G1" s="116"/>
      <c r="H1" s="116"/>
      <c r="I1" s="116"/>
      <c r="J1" s="116"/>
      <c r="K1" s="116"/>
      <c r="L1" s="116"/>
      <c r="M1" s="116"/>
      <c r="N1" s="116"/>
      <c r="O1" s="116"/>
      <c r="P1" s="116"/>
    </row>
    <row r="2" spans="1:16" ht="15.75" customHeight="1" x14ac:dyDescent="0.25">
      <c r="A2" s="126" t="s">
        <v>0</v>
      </c>
      <c r="B2" s="127" t="s">
        <v>1</v>
      </c>
      <c r="C2" s="128" t="s">
        <v>48</v>
      </c>
      <c r="D2" s="128"/>
      <c r="E2" s="128"/>
      <c r="F2" s="128"/>
      <c r="G2" s="128"/>
      <c r="H2" s="128"/>
      <c r="I2" s="128"/>
      <c r="J2" s="128" t="s">
        <v>49</v>
      </c>
      <c r="K2" s="128"/>
      <c r="L2" s="128"/>
      <c r="M2" s="128"/>
      <c r="N2" s="128"/>
      <c r="O2" s="128"/>
      <c r="P2" s="128"/>
    </row>
    <row r="3" spans="1:16" ht="45" customHeight="1" x14ac:dyDescent="0.25">
      <c r="A3" s="126"/>
      <c r="B3" s="127"/>
      <c r="C3" s="129" t="s">
        <v>66</v>
      </c>
      <c r="D3" s="130"/>
      <c r="E3" s="130"/>
      <c r="F3" s="130"/>
      <c r="G3" s="130"/>
      <c r="H3" s="130"/>
      <c r="I3" s="131"/>
      <c r="J3" s="129" t="s">
        <v>66</v>
      </c>
      <c r="K3" s="130"/>
      <c r="L3" s="130"/>
      <c r="M3" s="130"/>
      <c r="N3" s="130"/>
      <c r="O3" s="130"/>
      <c r="P3" s="131"/>
    </row>
    <row r="4" spans="1:16" ht="33.75" customHeight="1" x14ac:dyDescent="0.25">
      <c r="A4" s="126"/>
      <c r="B4" s="127"/>
      <c r="C4" s="127" t="s">
        <v>12</v>
      </c>
      <c r="D4" s="127"/>
      <c r="E4" s="127"/>
      <c r="F4" s="127"/>
      <c r="G4" s="127" t="s">
        <v>117</v>
      </c>
      <c r="H4" s="132"/>
      <c r="I4" s="132"/>
      <c r="J4" s="127" t="s">
        <v>12</v>
      </c>
      <c r="K4" s="127"/>
      <c r="L4" s="127"/>
      <c r="M4" s="127"/>
      <c r="N4" s="127" t="s">
        <v>117</v>
      </c>
      <c r="O4" s="132"/>
      <c r="P4" s="132"/>
    </row>
    <row r="5" spans="1:16" s="9" customFormat="1" ht="63" x14ac:dyDescent="0.25">
      <c r="A5" s="126"/>
      <c r="B5" s="127"/>
      <c r="C5" s="63" t="s">
        <v>29</v>
      </c>
      <c r="D5" s="63" t="s">
        <v>8</v>
      </c>
      <c r="E5" s="63" t="s">
        <v>111</v>
      </c>
      <c r="F5" s="63" t="s">
        <v>10</v>
      </c>
      <c r="G5" s="63" t="s">
        <v>13</v>
      </c>
      <c r="H5" s="63" t="s">
        <v>52</v>
      </c>
      <c r="I5" s="11" t="s">
        <v>53</v>
      </c>
      <c r="J5" s="63" t="s">
        <v>29</v>
      </c>
      <c r="K5" s="63" t="s">
        <v>8</v>
      </c>
      <c r="L5" s="63" t="s">
        <v>111</v>
      </c>
      <c r="M5" s="63" t="s">
        <v>10</v>
      </c>
      <c r="N5" s="63" t="s">
        <v>13</v>
      </c>
      <c r="O5" s="63" t="s">
        <v>54</v>
      </c>
      <c r="P5" s="11" t="s">
        <v>53</v>
      </c>
    </row>
    <row r="6" spans="1:16" s="10" customFormat="1" x14ac:dyDescent="0.25">
      <c r="A6" s="67">
        <v>1</v>
      </c>
      <c r="B6" s="63">
        <v>2</v>
      </c>
      <c r="C6" s="63">
        <v>3</v>
      </c>
      <c r="D6" s="63">
        <v>4</v>
      </c>
      <c r="E6" s="63">
        <v>5</v>
      </c>
      <c r="F6" s="63">
        <v>6</v>
      </c>
      <c r="G6" s="63">
        <v>7</v>
      </c>
      <c r="H6" s="63">
        <v>8</v>
      </c>
      <c r="I6" s="11">
        <v>9</v>
      </c>
      <c r="J6" s="63">
        <v>10</v>
      </c>
      <c r="K6" s="11">
        <v>11</v>
      </c>
      <c r="L6" s="63">
        <v>12</v>
      </c>
      <c r="M6" s="11">
        <v>13</v>
      </c>
      <c r="N6" s="63">
        <v>14</v>
      </c>
      <c r="O6" s="11">
        <v>15</v>
      </c>
      <c r="P6" s="63">
        <v>16</v>
      </c>
    </row>
    <row r="7" spans="1:16" s="17" customFormat="1" ht="56.25" customHeight="1" x14ac:dyDescent="0.25">
      <c r="A7" s="68">
        <v>1</v>
      </c>
      <c r="B7" s="13" t="s">
        <v>119</v>
      </c>
      <c r="C7" s="63" t="s">
        <v>116</v>
      </c>
      <c r="D7" s="63" t="s">
        <v>116</v>
      </c>
      <c r="E7" s="63" t="s">
        <v>116</v>
      </c>
      <c r="F7" s="63" t="s">
        <v>116</v>
      </c>
      <c r="G7" s="63" t="s">
        <v>116</v>
      </c>
      <c r="H7" s="63" t="s">
        <v>116</v>
      </c>
      <c r="I7" s="63" t="s">
        <v>116</v>
      </c>
      <c r="J7" s="63" t="s">
        <v>116</v>
      </c>
      <c r="K7" s="63" t="s">
        <v>116</v>
      </c>
      <c r="L7" s="63" t="s">
        <v>116</v>
      </c>
      <c r="M7" s="63" t="s">
        <v>116</v>
      </c>
      <c r="N7" s="63" t="s">
        <v>116</v>
      </c>
      <c r="O7" s="63" t="s">
        <v>116</v>
      </c>
      <c r="P7" s="63" t="s">
        <v>116</v>
      </c>
    </row>
    <row r="8" spans="1:16" s="17" customFormat="1" ht="94.5" x14ac:dyDescent="0.25">
      <c r="A8" s="68" t="s">
        <v>90</v>
      </c>
      <c r="B8" s="13" t="s">
        <v>78</v>
      </c>
      <c r="C8" s="97" t="s">
        <v>116</v>
      </c>
      <c r="D8" s="63" t="s">
        <v>28</v>
      </c>
      <c r="E8" s="97" t="s">
        <v>116</v>
      </c>
      <c r="F8" s="63" t="s">
        <v>20</v>
      </c>
      <c r="G8" s="14" t="s">
        <v>41</v>
      </c>
      <c r="H8" s="97" t="s">
        <v>116</v>
      </c>
      <c r="I8" s="97" t="s">
        <v>116</v>
      </c>
      <c r="J8" s="97" t="s">
        <v>116</v>
      </c>
      <c r="K8" s="63" t="s">
        <v>28</v>
      </c>
      <c r="L8" s="97" t="s">
        <v>116</v>
      </c>
      <c r="M8" s="63" t="s">
        <v>20</v>
      </c>
      <c r="N8" s="14" t="s">
        <v>41</v>
      </c>
      <c r="O8" s="97" t="s">
        <v>116</v>
      </c>
      <c r="P8" s="97" t="s">
        <v>116</v>
      </c>
    </row>
    <row r="9" spans="1:16" s="17" customFormat="1" ht="94.5" x14ac:dyDescent="0.25">
      <c r="A9" s="68" t="s">
        <v>91</v>
      </c>
      <c r="B9" s="13" t="s">
        <v>79</v>
      </c>
      <c r="C9" s="97" t="s">
        <v>116</v>
      </c>
      <c r="D9" s="63" t="s">
        <v>28</v>
      </c>
      <c r="E9" s="97" t="s">
        <v>116</v>
      </c>
      <c r="F9" s="63" t="s">
        <v>20</v>
      </c>
      <c r="G9" s="14" t="s">
        <v>41</v>
      </c>
      <c r="H9" s="97" t="s">
        <v>116</v>
      </c>
      <c r="I9" s="97" t="s">
        <v>116</v>
      </c>
      <c r="J9" s="97" t="s">
        <v>116</v>
      </c>
      <c r="K9" s="63" t="s">
        <v>28</v>
      </c>
      <c r="L9" s="97" t="s">
        <v>116</v>
      </c>
      <c r="M9" s="63" t="s">
        <v>20</v>
      </c>
      <c r="N9" s="14" t="s">
        <v>41</v>
      </c>
      <c r="O9" s="97" t="s">
        <v>116</v>
      </c>
      <c r="P9" s="97" t="s">
        <v>116</v>
      </c>
    </row>
    <row r="10" spans="1:16" ht="33" customHeight="1" x14ac:dyDescent="0.25">
      <c r="A10" s="69">
        <v>2</v>
      </c>
      <c r="B10" s="13" t="s">
        <v>118</v>
      </c>
      <c r="C10" s="97" t="s">
        <v>116</v>
      </c>
      <c r="D10" s="97" t="s">
        <v>116</v>
      </c>
      <c r="E10" s="97" t="s">
        <v>116</v>
      </c>
      <c r="F10" s="97" t="s">
        <v>116</v>
      </c>
      <c r="G10" s="97" t="s">
        <v>116</v>
      </c>
      <c r="H10" s="97" t="s">
        <v>116</v>
      </c>
      <c r="I10" s="97" t="s">
        <v>116</v>
      </c>
      <c r="J10" s="97" t="s">
        <v>116</v>
      </c>
      <c r="K10" s="97" t="s">
        <v>116</v>
      </c>
      <c r="L10" s="97" t="s">
        <v>116</v>
      </c>
      <c r="M10" s="97" t="s">
        <v>116</v>
      </c>
      <c r="N10" s="97" t="s">
        <v>116</v>
      </c>
      <c r="O10" s="97" t="s">
        <v>116</v>
      </c>
      <c r="P10" s="97" t="s">
        <v>116</v>
      </c>
    </row>
    <row r="11" spans="1:16" ht="15.75" customHeight="1" x14ac:dyDescent="0.25">
      <c r="A11" s="69" t="s">
        <v>92</v>
      </c>
      <c r="B11" s="13" t="s">
        <v>80</v>
      </c>
      <c r="C11" s="97" t="s">
        <v>116</v>
      </c>
      <c r="D11" s="62" t="s">
        <v>19</v>
      </c>
      <c r="E11" s="97" t="s">
        <v>116</v>
      </c>
      <c r="F11" s="62" t="s">
        <v>20</v>
      </c>
      <c r="G11" s="60" t="s">
        <v>42</v>
      </c>
      <c r="H11" s="97" t="s">
        <v>116</v>
      </c>
      <c r="I11" s="97" t="s">
        <v>116</v>
      </c>
      <c r="J11" s="97" t="s">
        <v>116</v>
      </c>
      <c r="K11" s="62" t="s">
        <v>19</v>
      </c>
      <c r="L11" s="97" t="s">
        <v>116</v>
      </c>
      <c r="M11" s="62" t="s">
        <v>20</v>
      </c>
      <c r="N11" s="60" t="s">
        <v>42</v>
      </c>
      <c r="O11" s="97" t="s">
        <v>116</v>
      </c>
      <c r="P11" s="97" t="s">
        <v>116</v>
      </c>
    </row>
    <row r="12" spans="1:16" ht="15.75" customHeight="1" x14ac:dyDescent="0.25">
      <c r="A12" s="69" t="s">
        <v>93</v>
      </c>
      <c r="B12" s="13" t="s">
        <v>81</v>
      </c>
      <c r="C12" s="97" t="s">
        <v>116</v>
      </c>
      <c r="D12" s="62" t="s">
        <v>19</v>
      </c>
      <c r="E12" s="97" t="s">
        <v>116</v>
      </c>
      <c r="F12" s="62" t="s">
        <v>20</v>
      </c>
      <c r="G12" s="60" t="s">
        <v>42</v>
      </c>
      <c r="H12" s="97" t="s">
        <v>116</v>
      </c>
      <c r="I12" s="97" t="s">
        <v>116</v>
      </c>
      <c r="J12" s="97" t="s">
        <v>116</v>
      </c>
      <c r="K12" s="62" t="s">
        <v>19</v>
      </c>
      <c r="L12" s="97" t="s">
        <v>116</v>
      </c>
      <c r="M12" s="62" t="s">
        <v>20</v>
      </c>
      <c r="N12" s="60" t="s">
        <v>42</v>
      </c>
      <c r="O12" s="97" t="s">
        <v>116</v>
      </c>
      <c r="P12" s="97" t="s">
        <v>116</v>
      </c>
    </row>
    <row r="13" spans="1:16" s="17" customFormat="1" ht="55.5" customHeight="1" x14ac:dyDescent="0.25">
      <c r="A13" s="69"/>
      <c r="B13" s="51" t="s">
        <v>178</v>
      </c>
      <c r="C13" s="64" t="s">
        <v>116</v>
      </c>
      <c r="D13" s="64" t="s">
        <v>116</v>
      </c>
      <c r="E13" s="64" t="s">
        <v>116</v>
      </c>
      <c r="F13" s="64" t="s">
        <v>116</v>
      </c>
      <c r="G13" s="64" t="s">
        <v>116</v>
      </c>
      <c r="H13" s="97" t="s">
        <v>116</v>
      </c>
      <c r="I13" s="97" t="s">
        <v>116</v>
      </c>
      <c r="J13" s="97" t="s">
        <v>116</v>
      </c>
      <c r="K13" s="64" t="s">
        <v>116</v>
      </c>
      <c r="L13" s="64" t="s">
        <v>116</v>
      </c>
      <c r="M13" s="64" t="s">
        <v>116</v>
      </c>
      <c r="N13" s="64" t="s">
        <v>116</v>
      </c>
      <c r="O13" s="97" t="s">
        <v>116</v>
      </c>
      <c r="P13" s="97" t="s">
        <v>116</v>
      </c>
    </row>
    <row r="14" spans="1:16" ht="15.75" customHeight="1" x14ac:dyDescent="0.25">
      <c r="A14" s="72"/>
      <c r="B14" s="32"/>
      <c r="C14" s="26"/>
      <c r="D14" s="59"/>
      <c r="E14" s="59"/>
      <c r="F14" s="59"/>
      <c r="G14" s="61"/>
      <c r="H14" s="61"/>
      <c r="I14" s="33"/>
      <c r="J14" s="30"/>
      <c r="K14" s="30"/>
    </row>
    <row r="15" spans="1:16" s="52" customFormat="1" ht="18.75" customHeight="1" x14ac:dyDescent="0.25">
      <c r="A15" s="114"/>
      <c r="B15" s="114"/>
      <c r="C15" s="114"/>
      <c r="D15" s="114"/>
      <c r="E15" s="114"/>
      <c r="F15" s="114"/>
      <c r="G15" s="114"/>
      <c r="H15" s="61"/>
      <c r="I15" s="33"/>
    </row>
    <row r="16" spans="1:16" s="52" customFormat="1" ht="41.25" customHeight="1" x14ac:dyDescent="0.25">
      <c r="A16" s="114"/>
      <c r="B16" s="114"/>
      <c r="C16" s="114"/>
      <c r="D16" s="114"/>
      <c r="E16" s="114"/>
      <c r="F16" s="114"/>
      <c r="G16" s="114"/>
      <c r="H16" s="61"/>
      <c r="I16" s="33"/>
    </row>
    <row r="17" spans="1:9" s="52" customFormat="1" ht="38.25" customHeight="1" x14ac:dyDescent="0.25">
      <c r="A17" s="114"/>
      <c r="B17" s="114"/>
      <c r="C17" s="114"/>
      <c r="D17" s="114"/>
      <c r="E17" s="114"/>
      <c r="F17" s="114"/>
      <c r="G17" s="114"/>
      <c r="H17"/>
      <c r="I17" s="33"/>
    </row>
    <row r="18" spans="1:9" s="52" customFormat="1" ht="18.75" customHeight="1" x14ac:dyDescent="0.25">
      <c r="A18" s="115"/>
      <c r="B18" s="115"/>
      <c r="C18" s="115"/>
      <c r="D18" s="115"/>
      <c r="E18" s="115"/>
      <c r="F18" s="115"/>
      <c r="G18" s="115"/>
      <c r="H18" s="61"/>
      <c r="I18" s="33"/>
    </row>
    <row r="19" spans="1:9" s="52" customFormat="1" ht="217.5" customHeight="1" x14ac:dyDescent="0.25">
      <c r="A19" s="110"/>
      <c r="B19" s="113"/>
      <c r="C19" s="113"/>
      <c r="D19" s="113"/>
      <c r="E19" s="113"/>
      <c r="F19" s="113"/>
      <c r="G19" s="113"/>
      <c r="H19" s="61"/>
      <c r="I19" s="33"/>
    </row>
    <row r="20" spans="1:9" ht="53.25" customHeight="1" x14ac:dyDescent="0.25">
      <c r="A20" s="110"/>
      <c r="B20" s="111"/>
      <c r="C20" s="111"/>
      <c r="D20" s="111"/>
      <c r="E20" s="111"/>
      <c r="F20" s="111"/>
      <c r="G20" s="111"/>
    </row>
    <row r="21" spans="1:9" x14ac:dyDescent="0.25">
      <c r="A21" s="112"/>
      <c r="B21" s="112"/>
      <c r="C21" s="112"/>
      <c r="D21" s="112"/>
      <c r="E21" s="112"/>
      <c r="F21" s="112"/>
      <c r="G21" s="112"/>
    </row>
    <row r="22" spans="1:9" x14ac:dyDescent="0.25">
      <c r="B22"/>
    </row>
    <row r="26" spans="1:9" x14ac:dyDescent="0.25">
      <c r="B26"/>
    </row>
  </sheetData>
  <mergeCells count="18">
    <mergeCell ref="G4:I4"/>
    <mergeCell ref="J4:M4"/>
    <mergeCell ref="N4:P4"/>
    <mergeCell ref="A1:P1"/>
    <mergeCell ref="A2:A5"/>
    <mergeCell ref="B2:B5"/>
    <mergeCell ref="C2:I2"/>
    <mergeCell ref="J2:P2"/>
    <mergeCell ref="C3:I3"/>
    <mergeCell ref="J3:P3"/>
    <mergeCell ref="C4:F4"/>
    <mergeCell ref="A18:G18"/>
    <mergeCell ref="A19:G19"/>
    <mergeCell ref="A20:G20"/>
    <mergeCell ref="A21:G21"/>
    <mergeCell ref="A15:G15"/>
    <mergeCell ref="A16:G16"/>
    <mergeCell ref="A17:G17"/>
  </mergeCells>
  <printOptions horizontalCentered="1"/>
  <pageMargins left="0.39370078740157483" right="0.39370078740157483" top="0.82677165354330717" bottom="0.39370078740157483" header="0.11811023622047245" footer="0.19685039370078741"/>
  <pageSetup paperSize="9" scale="51" fitToHeight="0" orientation="landscape" r:id="rId1"/>
  <headerFooter>
    <oddHeader>&amp;C&amp;P</oddHeader>
    <oddFooter>Страница  &amp;P из &amp;N</oddFooter>
  </headerFooter>
</worksheet>
</file>

<file path=xl/worksheets/sheet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P31"/>
  <sheetViews>
    <sheetView zoomScale="80" zoomScaleNormal="80" zoomScaleSheetLayoutView="110" workbookViewId="0">
      <selection activeCell="C6" sqref="C6"/>
    </sheetView>
  </sheetViews>
  <sheetFormatPr defaultRowHeight="15.75" x14ac:dyDescent="0.25"/>
  <cols>
    <col min="1" max="1" width="11" style="66" customWidth="1"/>
    <col min="2" max="2" width="26.375" style="4" customWidth="1"/>
    <col min="3" max="3" width="14" style="7" customWidth="1"/>
    <col min="4" max="4" width="23.5" style="4" customWidth="1"/>
    <col min="5" max="5" width="13.625" style="7" customWidth="1"/>
    <col min="6" max="6" width="10.875" style="7" customWidth="1"/>
    <col min="7" max="7" width="13.875" style="79" customWidth="1"/>
    <col min="8" max="8" width="16.75" style="79" customWidth="1"/>
    <col min="9" max="9" width="15.125" style="5" customWidth="1"/>
    <col min="10" max="10" width="14" style="6" customWidth="1"/>
    <col min="11" max="11" width="22.375" style="6" customWidth="1"/>
    <col min="12" max="12" width="13.5" style="6" customWidth="1"/>
    <col min="13" max="13" width="10.875" style="6" customWidth="1"/>
    <col min="14" max="14" width="13.875" style="6" customWidth="1"/>
    <col min="15" max="15" width="16.75" style="6" customWidth="1"/>
    <col min="16" max="16" width="15.125" style="6" customWidth="1"/>
    <col min="17" max="16384" width="9" style="6"/>
  </cols>
  <sheetData>
    <row r="1" spans="1:16" ht="32.25" customHeight="1" x14ac:dyDescent="0.25">
      <c r="A1" s="133" t="s">
        <v>14</v>
      </c>
      <c r="B1" s="133"/>
      <c r="C1" s="133"/>
      <c r="D1" s="133"/>
      <c r="E1" s="133"/>
      <c r="F1" s="133"/>
      <c r="G1" s="133"/>
      <c r="H1" s="133"/>
      <c r="I1" s="133"/>
      <c r="J1" s="133"/>
      <c r="K1" s="133"/>
      <c r="L1" s="133"/>
      <c r="M1" s="133"/>
      <c r="N1" s="133"/>
      <c r="O1" s="133"/>
      <c r="P1" s="133"/>
    </row>
    <row r="2" spans="1:16" ht="15.75" customHeight="1" x14ac:dyDescent="0.25">
      <c r="A2" s="126" t="s">
        <v>0</v>
      </c>
      <c r="B2" s="127" t="s">
        <v>1</v>
      </c>
      <c r="C2" s="128" t="s">
        <v>48</v>
      </c>
      <c r="D2" s="128"/>
      <c r="E2" s="128"/>
      <c r="F2" s="128"/>
      <c r="G2" s="128"/>
      <c r="H2" s="128"/>
      <c r="I2" s="128"/>
      <c r="J2" s="128" t="s">
        <v>49</v>
      </c>
      <c r="K2" s="128"/>
      <c r="L2" s="128"/>
      <c r="M2" s="128"/>
      <c r="N2" s="128"/>
      <c r="O2" s="128"/>
      <c r="P2" s="128"/>
    </row>
    <row r="3" spans="1:16" ht="41.25" customHeight="1" x14ac:dyDescent="0.25">
      <c r="A3" s="126"/>
      <c r="B3" s="127"/>
      <c r="C3" s="129" t="s">
        <v>66</v>
      </c>
      <c r="D3" s="130"/>
      <c r="E3" s="130"/>
      <c r="F3" s="130"/>
      <c r="G3" s="130"/>
      <c r="H3" s="130"/>
      <c r="I3" s="131"/>
      <c r="J3" s="129" t="s">
        <v>66</v>
      </c>
      <c r="K3" s="130"/>
      <c r="L3" s="130"/>
      <c r="M3" s="130"/>
      <c r="N3" s="130"/>
      <c r="O3" s="130"/>
      <c r="P3" s="131"/>
    </row>
    <row r="4" spans="1:16" ht="33.75" customHeight="1" x14ac:dyDescent="0.25">
      <c r="A4" s="126"/>
      <c r="B4" s="127"/>
      <c r="C4" s="127" t="s">
        <v>12</v>
      </c>
      <c r="D4" s="127"/>
      <c r="E4" s="127"/>
      <c r="F4" s="127"/>
      <c r="G4" s="127" t="s">
        <v>117</v>
      </c>
      <c r="H4" s="132"/>
      <c r="I4" s="132"/>
      <c r="J4" s="127" t="s">
        <v>12</v>
      </c>
      <c r="K4" s="127"/>
      <c r="L4" s="127"/>
      <c r="M4" s="127"/>
      <c r="N4" s="127" t="s">
        <v>117</v>
      </c>
      <c r="O4" s="132"/>
      <c r="P4" s="132"/>
    </row>
    <row r="5" spans="1:16" s="9" customFormat="1" ht="63" x14ac:dyDescent="0.25">
      <c r="A5" s="126"/>
      <c r="B5" s="127"/>
      <c r="C5" s="87" t="s">
        <v>29</v>
      </c>
      <c r="D5" s="87" t="s">
        <v>8</v>
      </c>
      <c r="E5" s="87" t="s">
        <v>111</v>
      </c>
      <c r="F5" s="87" t="s">
        <v>10</v>
      </c>
      <c r="G5" s="87" t="s">
        <v>13</v>
      </c>
      <c r="H5" s="87" t="s">
        <v>52</v>
      </c>
      <c r="I5" s="11" t="s">
        <v>53</v>
      </c>
      <c r="J5" s="87" t="s">
        <v>29</v>
      </c>
      <c r="K5" s="87" t="s">
        <v>8</v>
      </c>
      <c r="L5" s="87" t="s">
        <v>111</v>
      </c>
      <c r="M5" s="87" t="s">
        <v>10</v>
      </c>
      <c r="N5" s="87" t="s">
        <v>13</v>
      </c>
      <c r="O5" s="87" t="s">
        <v>54</v>
      </c>
      <c r="P5" s="11" t="s">
        <v>53</v>
      </c>
    </row>
    <row r="6" spans="1:16" s="10" customFormat="1" x14ac:dyDescent="0.25">
      <c r="A6" s="67">
        <v>1</v>
      </c>
      <c r="B6" s="81">
        <v>2</v>
      </c>
      <c r="C6" s="81">
        <v>3</v>
      </c>
      <c r="D6" s="81">
        <v>4</v>
      </c>
      <c r="E6" s="81">
        <v>5</v>
      </c>
      <c r="F6" s="81">
        <v>6</v>
      </c>
      <c r="G6" s="81">
        <v>7</v>
      </c>
      <c r="H6" s="81">
        <v>8</v>
      </c>
      <c r="I6" s="11">
        <v>9</v>
      </c>
      <c r="J6" s="81">
        <v>10</v>
      </c>
      <c r="K6" s="11">
        <v>11</v>
      </c>
      <c r="L6" s="81">
        <v>12</v>
      </c>
      <c r="M6" s="11">
        <v>13</v>
      </c>
      <c r="N6" s="81">
        <v>14</v>
      </c>
      <c r="O6" s="11">
        <v>15</v>
      </c>
      <c r="P6" s="81">
        <v>16</v>
      </c>
    </row>
    <row r="7" spans="1:16" s="10" customFormat="1" ht="51" customHeight="1" x14ac:dyDescent="0.25">
      <c r="A7" s="80">
        <v>1</v>
      </c>
      <c r="B7" s="12" t="s">
        <v>139</v>
      </c>
      <c r="C7" s="81" t="s">
        <v>116</v>
      </c>
      <c r="D7" s="81" t="s">
        <v>116</v>
      </c>
      <c r="E7" s="81" t="s">
        <v>116</v>
      </c>
      <c r="F7" s="81" t="s">
        <v>116</v>
      </c>
      <c r="G7" s="81" t="s">
        <v>116</v>
      </c>
      <c r="H7" s="81" t="s">
        <v>116</v>
      </c>
      <c r="I7" s="81" t="s">
        <v>116</v>
      </c>
      <c r="J7" s="81" t="s">
        <v>116</v>
      </c>
      <c r="K7" s="81" t="s">
        <v>116</v>
      </c>
      <c r="L7" s="81" t="s">
        <v>116</v>
      </c>
      <c r="M7" s="81" t="s">
        <v>116</v>
      </c>
      <c r="N7" s="81" t="s">
        <v>116</v>
      </c>
      <c r="O7" s="81" t="s">
        <v>116</v>
      </c>
      <c r="P7" s="81" t="s">
        <v>116</v>
      </c>
    </row>
    <row r="8" spans="1:16" s="10" customFormat="1" ht="31.5" customHeight="1" x14ac:dyDescent="0.25">
      <c r="A8" s="80" t="s">
        <v>90</v>
      </c>
      <c r="B8" s="12" t="s">
        <v>82</v>
      </c>
      <c r="C8" s="97" t="s">
        <v>116</v>
      </c>
      <c r="D8" s="97" t="s">
        <v>116</v>
      </c>
      <c r="E8" s="97" t="s">
        <v>116</v>
      </c>
      <c r="F8" s="85" t="s">
        <v>153</v>
      </c>
      <c r="G8" s="14" t="s">
        <v>154</v>
      </c>
      <c r="H8" s="97" t="s">
        <v>116</v>
      </c>
      <c r="I8" s="97" t="s">
        <v>116</v>
      </c>
      <c r="J8" s="97" t="s">
        <v>116</v>
      </c>
      <c r="K8" s="97" t="s">
        <v>116</v>
      </c>
      <c r="L8" s="97" t="s">
        <v>116</v>
      </c>
      <c r="M8" s="91" t="s">
        <v>153</v>
      </c>
      <c r="N8" s="14" t="s">
        <v>154</v>
      </c>
      <c r="O8" s="97" t="s">
        <v>116</v>
      </c>
      <c r="P8" s="97" t="s">
        <v>116</v>
      </c>
    </row>
    <row r="9" spans="1:16" s="10" customFormat="1" ht="31.5" customHeight="1" x14ac:dyDescent="0.25">
      <c r="A9" s="80" t="s">
        <v>91</v>
      </c>
      <c r="B9" s="12" t="s">
        <v>83</v>
      </c>
      <c r="C9" s="97" t="s">
        <v>116</v>
      </c>
      <c r="D9" s="97" t="s">
        <v>116</v>
      </c>
      <c r="E9" s="97" t="s">
        <v>116</v>
      </c>
      <c r="F9" s="97" t="s">
        <v>116</v>
      </c>
      <c r="G9" s="97" t="s">
        <v>116</v>
      </c>
      <c r="H9" s="97" t="s">
        <v>116</v>
      </c>
      <c r="I9" s="97" t="s">
        <v>116</v>
      </c>
      <c r="J9" s="97" t="s">
        <v>116</v>
      </c>
      <c r="K9" s="97" t="s">
        <v>116</v>
      </c>
      <c r="L9" s="97" t="s">
        <v>116</v>
      </c>
      <c r="M9" s="97" t="s">
        <v>116</v>
      </c>
      <c r="N9" s="97" t="s">
        <v>116</v>
      </c>
      <c r="O9" s="97" t="s">
        <v>116</v>
      </c>
      <c r="P9" s="97" t="s">
        <v>116</v>
      </c>
    </row>
    <row r="10" spans="1:16" s="10" customFormat="1" ht="27" customHeight="1" x14ac:dyDescent="0.25">
      <c r="A10" s="80">
        <v>2</v>
      </c>
      <c r="B10" s="13" t="s">
        <v>25</v>
      </c>
      <c r="C10" s="97" t="s">
        <v>116</v>
      </c>
      <c r="D10" s="97" t="s">
        <v>116</v>
      </c>
      <c r="E10" s="97" t="s">
        <v>116</v>
      </c>
      <c r="F10" s="81" t="s">
        <v>116</v>
      </c>
      <c r="G10" s="81" t="s">
        <v>116</v>
      </c>
      <c r="H10" s="97" t="s">
        <v>116</v>
      </c>
      <c r="I10" s="97" t="s">
        <v>116</v>
      </c>
      <c r="J10" s="97" t="s">
        <v>116</v>
      </c>
      <c r="K10" s="97" t="s">
        <v>116</v>
      </c>
      <c r="L10" s="97" t="s">
        <v>116</v>
      </c>
      <c r="M10" s="81" t="s">
        <v>116</v>
      </c>
      <c r="N10" s="81" t="s">
        <v>116</v>
      </c>
      <c r="O10" s="97" t="s">
        <v>116</v>
      </c>
      <c r="P10" s="97" t="s">
        <v>116</v>
      </c>
    </row>
    <row r="11" spans="1:16" s="10" customFormat="1" ht="29.25" customHeight="1" x14ac:dyDescent="0.25">
      <c r="A11" s="80" t="s">
        <v>92</v>
      </c>
      <c r="B11" s="13" t="s">
        <v>84</v>
      </c>
      <c r="C11" s="97" t="s">
        <v>116</v>
      </c>
      <c r="D11" s="97" t="s">
        <v>116</v>
      </c>
      <c r="E11" s="97" t="s">
        <v>116</v>
      </c>
      <c r="F11" s="35" t="s">
        <v>23</v>
      </c>
      <c r="G11" s="14" t="s">
        <v>155</v>
      </c>
      <c r="H11" s="97" t="s">
        <v>116</v>
      </c>
      <c r="I11" s="97" t="s">
        <v>116</v>
      </c>
      <c r="J11" s="97" t="s">
        <v>116</v>
      </c>
      <c r="K11" s="97" t="s">
        <v>116</v>
      </c>
      <c r="L11" s="97" t="s">
        <v>116</v>
      </c>
      <c r="M11" s="35" t="s">
        <v>23</v>
      </c>
      <c r="N11" s="14" t="s">
        <v>155</v>
      </c>
      <c r="O11" s="97" t="s">
        <v>116</v>
      </c>
      <c r="P11" s="97" t="s">
        <v>116</v>
      </c>
    </row>
    <row r="12" spans="1:16" s="10" customFormat="1" ht="27" customHeight="1" x14ac:dyDescent="0.25">
      <c r="A12" s="80" t="s">
        <v>93</v>
      </c>
      <c r="B12" s="13" t="s">
        <v>85</v>
      </c>
      <c r="C12" s="97" t="s">
        <v>116</v>
      </c>
      <c r="D12" s="97" t="s">
        <v>116</v>
      </c>
      <c r="E12" s="97" t="s">
        <v>116</v>
      </c>
      <c r="F12" s="97" t="s">
        <v>116</v>
      </c>
      <c r="G12" s="97" t="s">
        <v>116</v>
      </c>
      <c r="H12" s="97" t="s">
        <v>116</v>
      </c>
      <c r="I12" s="97" t="s">
        <v>116</v>
      </c>
      <c r="J12" s="97" t="s">
        <v>116</v>
      </c>
      <c r="K12" s="97" t="s">
        <v>116</v>
      </c>
      <c r="L12" s="97" t="s">
        <v>116</v>
      </c>
      <c r="M12" s="97" t="s">
        <v>116</v>
      </c>
      <c r="N12" s="97" t="s">
        <v>116</v>
      </c>
      <c r="O12" s="97" t="s">
        <v>116</v>
      </c>
      <c r="P12" s="97" t="s">
        <v>116</v>
      </c>
    </row>
    <row r="13" spans="1:16" s="17" customFormat="1" ht="30" customHeight="1" x14ac:dyDescent="0.25">
      <c r="A13" s="69">
        <v>3</v>
      </c>
      <c r="B13" s="13" t="s">
        <v>5</v>
      </c>
      <c r="C13" s="97" t="s">
        <v>116</v>
      </c>
      <c r="D13" s="97" t="s">
        <v>116</v>
      </c>
      <c r="E13" s="97" t="s">
        <v>116</v>
      </c>
      <c r="F13" s="81" t="s">
        <v>116</v>
      </c>
      <c r="G13" s="81" t="s">
        <v>116</v>
      </c>
      <c r="H13" s="97" t="s">
        <v>116</v>
      </c>
      <c r="I13" s="97" t="s">
        <v>116</v>
      </c>
      <c r="J13" s="97" t="s">
        <v>116</v>
      </c>
      <c r="K13" s="97" t="s">
        <v>116</v>
      </c>
      <c r="L13" s="97" t="s">
        <v>116</v>
      </c>
      <c r="M13" s="81" t="s">
        <v>116</v>
      </c>
      <c r="N13" s="81" t="s">
        <v>116</v>
      </c>
      <c r="O13" s="97" t="s">
        <v>116</v>
      </c>
      <c r="P13" s="97" t="s">
        <v>116</v>
      </c>
    </row>
    <row r="14" spans="1:16" s="17" customFormat="1" ht="30" customHeight="1" x14ac:dyDescent="0.25">
      <c r="A14" s="69" t="s">
        <v>94</v>
      </c>
      <c r="B14" s="12" t="s">
        <v>82</v>
      </c>
      <c r="C14" s="97" t="s">
        <v>116</v>
      </c>
      <c r="D14" s="97" t="s">
        <v>116</v>
      </c>
      <c r="E14" s="97" t="s">
        <v>116</v>
      </c>
      <c r="F14" s="81" t="s">
        <v>20</v>
      </c>
      <c r="G14" s="14" t="s">
        <v>157</v>
      </c>
      <c r="H14" s="97" t="s">
        <v>116</v>
      </c>
      <c r="I14" s="97" t="s">
        <v>116</v>
      </c>
      <c r="J14" s="97" t="s">
        <v>116</v>
      </c>
      <c r="K14" s="97" t="s">
        <v>116</v>
      </c>
      <c r="L14" s="97" t="s">
        <v>116</v>
      </c>
      <c r="M14" s="89" t="s">
        <v>20</v>
      </c>
      <c r="N14" s="14" t="s">
        <v>157</v>
      </c>
      <c r="O14" s="97" t="s">
        <v>116</v>
      </c>
      <c r="P14" s="97" t="s">
        <v>116</v>
      </c>
    </row>
    <row r="15" spans="1:16" s="17" customFormat="1" ht="30" customHeight="1" x14ac:dyDescent="0.25">
      <c r="A15" s="69" t="s">
        <v>95</v>
      </c>
      <c r="B15" s="12" t="s">
        <v>83</v>
      </c>
      <c r="C15" s="97" t="s">
        <v>116</v>
      </c>
      <c r="D15" s="97" t="s">
        <v>116</v>
      </c>
      <c r="E15" s="97" t="s">
        <v>116</v>
      </c>
      <c r="F15" s="97" t="s">
        <v>116</v>
      </c>
      <c r="G15" s="97" t="s">
        <v>116</v>
      </c>
      <c r="H15" s="97" t="s">
        <v>116</v>
      </c>
      <c r="I15" s="97" t="s">
        <v>116</v>
      </c>
      <c r="J15" s="97" t="s">
        <v>116</v>
      </c>
      <c r="K15" s="97" t="s">
        <v>116</v>
      </c>
      <c r="L15" s="97" t="s">
        <v>116</v>
      </c>
      <c r="M15" s="81"/>
      <c r="N15" s="14"/>
      <c r="O15" s="97" t="s">
        <v>116</v>
      </c>
      <c r="P15" s="97" t="s">
        <v>116</v>
      </c>
    </row>
    <row r="16" spans="1:16" s="17" customFormat="1" ht="30" customHeight="1" x14ac:dyDescent="0.25">
      <c r="A16" s="69" t="s">
        <v>113</v>
      </c>
      <c r="B16" s="12" t="s">
        <v>114</v>
      </c>
      <c r="C16" s="97" t="s">
        <v>116</v>
      </c>
      <c r="D16" s="97" t="s">
        <v>116</v>
      </c>
      <c r="E16" s="97" t="s">
        <v>116</v>
      </c>
      <c r="F16" s="88" t="s">
        <v>20</v>
      </c>
      <c r="G16" s="88" t="s">
        <v>156</v>
      </c>
      <c r="H16" s="97" t="s">
        <v>116</v>
      </c>
      <c r="I16" s="97" t="s">
        <v>116</v>
      </c>
      <c r="J16" s="97" t="s">
        <v>116</v>
      </c>
      <c r="K16" s="97" t="s">
        <v>116</v>
      </c>
      <c r="L16" s="97" t="s">
        <v>116</v>
      </c>
      <c r="M16" s="90" t="s">
        <v>20</v>
      </c>
      <c r="N16" s="90" t="s">
        <v>156</v>
      </c>
      <c r="O16" s="97" t="s">
        <v>116</v>
      </c>
      <c r="P16" s="97" t="s">
        <v>116</v>
      </c>
    </row>
    <row r="17" spans="1:16" s="17" customFormat="1" ht="30" customHeight="1" x14ac:dyDescent="0.25">
      <c r="A17" s="69" t="s">
        <v>113</v>
      </c>
      <c r="B17" s="12" t="s">
        <v>132</v>
      </c>
      <c r="C17" s="88" t="s">
        <v>116</v>
      </c>
      <c r="D17" s="88" t="s">
        <v>116</v>
      </c>
      <c r="E17" s="88" t="s">
        <v>116</v>
      </c>
      <c r="F17" s="88" t="s">
        <v>116</v>
      </c>
      <c r="G17" s="88" t="s">
        <v>116</v>
      </c>
      <c r="H17" s="97" t="s">
        <v>116</v>
      </c>
      <c r="I17" s="97" t="s">
        <v>116</v>
      </c>
      <c r="J17" s="97" t="s">
        <v>116</v>
      </c>
      <c r="K17" s="88" t="s">
        <v>116</v>
      </c>
      <c r="L17" s="88" t="s">
        <v>116</v>
      </c>
      <c r="M17" s="88" t="s">
        <v>116</v>
      </c>
      <c r="N17" s="88" t="s">
        <v>116</v>
      </c>
      <c r="O17" s="97" t="s">
        <v>116</v>
      </c>
      <c r="P17" s="97" t="s">
        <v>116</v>
      </c>
    </row>
    <row r="18" spans="1:16" s="17" customFormat="1" ht="51" customHeight="1" x14ac:dyDescent="0.25">
      <c r="A18" s="69"/>
      <c r="B18" s="51" t="s">
        <v>120</v>
      </c>
      <c r="C18" s="82" t="s">
        <v>116</v>
      </c>
      <c r="D18" s="82" t="s">
        <v>116</v>
      </c>
      <c r="E18" s="82" t="s">
        <v>116</v>
      </c>
      <c r="F18" s="82" t="s">
        <v>116</v>
      </c>
      <c r="G18" s="82" t="s">
        <v>116</v>
      </c>
      <c r="H18" s="97" t="s">
        <v>116</v>
      </c>
      <c r="I18" s="97" t="s">
        <v>116</v>
      </c>
      <c r="J18" s="82" t="s">
        <v>116</v>
      </c>
      <c r="K18" s="82" t="s">
        <v>116</v>
      </c>
      <c r="L18" s="82" t="s">
        <v>116</v>
      </c>
      <c r="M18" s="82" t="s">
        <v>116</v>
      </c>
      <c r="N18" s="82" t="s">
        <v>116</v>
      </c>
      <c r="O18" s="97" t="s">
        <v>116</v>
      </c>
      <c r="P18" s="97" t="s">
        <v>116</v>
      </c>
    </row>
    <row r="19" spans="1:16" ht="15.75" customHeight="1" x14ac:dyDescent="0.25">
      <c r="A19" s="72"/>
      <c r="B19" s="32"/>
      <c r="C19" s="26"/>
      <c r="D19" s="84"/>
      <c r="E19" s="84"/>
      <c r="F19" s="84"/>
      <c r="G19" s="83"/>
      <c r="H19" s="83"/>
      <c r="I19" s="33"/>
      <c r="J19" s="30"/>
      <c r="K19" s="30"/>
    </row>
    <row r="20" spans="1:16" s="52" customFormat="1" ht="18.75" customHeight="1" x14ac:dyDescent="0.25">
      <c r="A20" s="114"/>
      <c r="B20" s="114"/>
      <c r="C20" s="114"/>
      <c r="D20" s="114"/>
      <c r="E20" s="114"/>
      <c r="F20" s="114"/>
      <c r="G20" s="114"/>
      <c r="H20" s="83"/>
      <c r="I20" s="33"/>
    </row>
    <row r="21" spans="1:16" s="52" customFormat="1" ht="41.25" customHeight="1" x14ac:dyDescent="0.25">
      <c r="A21" s="114"/>
      <c r="B21" s="114"/>
      <c r="C21" s="114"/>
      <c r="D21" s="114"/>
      <c r="E21" s="114"/>
      <c r="F21" s="114"/>
      <c r="G21" s="114"/>
      <c r="H21" s="83"/>
      <c r="I21" s="33"/>
    </row>
    <row r="22" spans="1:16" s="52" customFormat="1" ht="38.25" customHeight="1" x14ac:dyDescent="0.25">
      <c r="A22" s="114"/>
      <c r="B22" s="114"/>
      <c r="C22" s="114"/>
      <c r="D22" s="114"/>
      <c r="E22" s="114"/>
      <c r="F22" s="114"/>
      <c r="G22" s="114"/>
      <c r="H22" s="86"/>
      <c r="I22" s="33"/>
    </row>
    <row r="23" spans="1:16" s="52" customFormat="1" ht="18.75" customHeight="1" x14ac:dyDescent="0.25">
      <c r="A23" s="115"/>
      <c r="B23" s="115"/>
      <c r="C23" s="115"/>
      <c r="D23" s="115"/>
      <c r="E23" s="115"/>
      <c r="F23" s="115"/>
      <c r="G23" s="115"/>
      <c r="H23" s="83"/>
      <c r="I23" s="33"/>
    </row>
    <row r="24" spans="1:16" s="52" customFormat="1" ht="42" customHeight="1" x14ac:dyDescent="0.25">
      <c r="A24" s="110"/>
      <c r="B24" s="113"/>
      <c r="C24" s="113"/>
      <c r="D24" s="113"/>
      <c r="E24" s="113"/>
      <c r="F24" s="113"/>
      <c r="G24" s="113"/>
      <c r="H24" s="83"/>
      <c r="I24" s="33"/>
    </row>
    <row r="25" spans="1:16" ht="53.25" customHeight="1" x14ac:dyDescent="0.25">
      <c r="A25" s="110"/>
      <c r="B25" s="111"/>
      <c r="C25" s="111"/>
      <c r="D25" s="111"/>
      <c r="E25" s="111"/>
      <c r="F25" s="111"/>
      <c r="G25" s="111"/>
    </row>
    <row r="26" spans="1:16" x14ac:dyDescent="0.25">
      <c r="A26" s="112"/>
      <c r="B26" s="112"/>
      <c r="C26" s="112"/>
      <c r="D26" s="112"/>
      <c r="E26" s="112"/>
      <c r="F26" s="112"/>
      <c r="G26" s="112"/>
    </row>
    <row r="27" spans="1:16" x14ac:dyDescent="0.25">
      <c r="B27" s="86"/>
    </row>
    <row r="31" spans="1:16" x14ac:dyDescent="0.25">
      <c r="B31" s="86"/>
    </row>
  </sheetData>
  <mergeCells count="18">
    <mergeCell ref="C4:F4"/>
    <mergeCell ref="G4:I4"/>
    <mergeCell ref="J4:M4"/>
    <mergeCell ref="N4:P4"/>
    <mergeCell ref="A1:P1"/>
    <mergeCell ref="A2:A5"/>
    <mergeCell ref="B2:B5"/>
    <mergeCell ref="C2:I2"/>
    <mergeCell ref="J2:P2"/>
    <mergeCell ref="C3:I3"/>
    <mergeCell ref="J3:P3"/>
    <mergeCell ref="A23:G23"/>
    <mergeCell ref="A24:G24"/>
    <mergeCell ref="A25:G25"/>
    <mergeCell ref="A26:G26"/>
    <mergeCell ref="A20:G20"/>
    <mergeCell ref="A21:G21"/>
    <mergeCell ref="A22:G22"/>
  </mergeCells>
  <printOptions horizontalCentered="1"/>
  <pageMargins left="0.39370078740157483" right="0.39370078740157483" top="1.0236220472440944" bottom="0.39370078740157483" header="0.19685039370078741" footer="0.19685039370078741"/>
  <pageSetup paperSize="9" scale="51" fitToHeight="0" orientation="landscape" r:id="rId1"/>
  <headerFooter differentFirst="1">
    <oddHeader>&amp;C&amp;P</oddHeader>
  </headerFooter>
  <rowBreaks count="1" manualBreakCount="1">
    <brk id="18" max="15" man="1"/>
  </rowBreaks>
</worksheet>
</file>

<file path=xl/worksheets/sheet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P34"/>
  <sheetViews>
    <sheetView zoomScale="80" zoomScaleNormal="80" zoomScaleSheetLayoutView="85" workbookViewId="0">
      <selection activeCell="C8" sqref="C8"/>
    </sheetView>
  </sheetViews>
  <sheetFormatPr defaultRowHeight="15.75" x14ac:dyDescent="0.25"/>
  <cols>
    <col min="1" max="1" width="7.625" style="66" customWidth="1"/>
    <col min="2" max="2" width="26.375" style="4" customWidth="1"/>
    <col min="3" max="3" width="14" style="7" customWidth="1"/>
    <col min="4" max="4" width="23.5" style="4" customWidth="1"/>
    <col min="5" max="5" width="13.625" style="7" customWidth="1"/>
    <col min="6" max="6" width="10.875" style="7" customWidth="1"/>
    <col min="7" max="7" width="13.875" style="79" customWidth="1"/>
    <col min="8" max="8" width="16.75" style="79" customWidth="1"/>
    <col min="9" max="9" width="15.125" style="5" customWidth="1"/>
    <col min="10" max="10" width="14" style="6" customWidth="1"/>
    <col min="11" max="11" width="22.375" style="6" customWidth="1"/>
    <col min="12" max="12" width="13.5" style="6" customWidth="1"/>
    <col min="13" max="13" width="10.875" style="6" customWidth="1"/>
    <col min="14" max="14" width="13.875" style="6" customWidth="1"/>
    <col min="15" max="15" width="16.75" style="6" customWidth="1"/>
    <col min="16" max="16" width="15.125" style="6" customWidth="1"/>
    <col min="17" max="16384" width="9" style="6"/>
  </cols>
  <sheetData>
    <row r="1" spans="1:16" ht="15.75" customHeight="1" x14ac:dyDescent="0.25">
      <c r="A1" s="72"/>
      <c r="B1" s="32"/>
      <c r="C1" s="26"/>
      <c r="D1" s="84"/>
      <c r="E1" s="84"/>
      <c r="F1" s="84"/>
      <c r="G1" s="83"/>
      <c r="H1" s="83"/>
      <c r="I1" s="33"/>
      <c r="J1" s="30"/>
      <c r="K1" s="30"/>
    </row>
    <row r="2" spans="1:16" ht="27.75" customHeight="1" x14ac:dyDescent="0.25">
      <c r="A2" s="116" t="s">
        <v>24</v>
      </c>
      <c r="B2" s="116"/>
      <c r="C2" s="116"/>
      <c r="D2" s="116"/>
      <c r="E2" s="116"/>
      <c r="F2" s="116"/>
      <c r="G2" s="116"/>
      <c r="H2" s="116"/>
      <c r="I2" s="116"/>
      <c r="J2" s="116"/>
      <c r="K2" s="116"/>
      <c r="L2" s="116"/>
      <c r="M2" s="116"/>
      <c r="N2" s="116"/>
      <c r="O2" s="116"/>
      <c r="P2" s="116"/>
    </row>
    <row r="3" spans="1:16" ht="15.75" customHeight="1" x14ac:dyDescent="0.25">
      <c r="A3" s="126" t="s">
        <v>0</v>
      </c>
      <c r="B3" s="127" t="s">
        <v>1</v>
      </c>
      <c r="C3" s="128" t="s">
        <v>48</v>
      </c>
      <c r="D3" s="128"/>
      <c r="E3" s="128"/>
      <c r="F3" s="128"/>
      <c r="G3" s="128"/>
      <c r="H3" s="128"/>
      <c r="I3" s="128"/>
      <c r="J3" s="128" t="s">
        <v>49</v>
      </c>
      <c r="K3" s="128"/>
      <c r="L3" s="128"/>
      <c r="M3" s="128"/>
      <c r="N3" s="128"/>
      <c r="O3" s="128"/>
      <c r="P3" s="128"/>
    </row>
    <row r="4" spans="1:16" ht="33" customHeight="1" x14ac:dyDescent="0.25">
      <c r="A4" s="126"/>
      <c r="B4" s="127"/>
      <c r="C4" s="127" t="s">
        <v>66</v>
      </c>
      <c r="D4" s="127"/>
      <c r="E4" s="127"/>
      <c r="F4" s="127"/>
      <c r="G4" s="127"/>
      <c r="H4" s="127"/>
      <c r="I4" s="127"/>
      <c r="J4" s="129" t="s">
        <v>66</v>
      </c>
      <c r="K4" s="130"/>
      <c r="L4" s="130"/>
      <c r="M4" s="130"/>
      <c r="N4" s="130"/>
      <c r="O4" s="130"/>
      <c r="P4" s="131"/>
    </row>
    <row r="5" spans="1:16" ht="33.75" customHeight="1" x14ac:dyDescent="0.25">
      <c r="A5" s="126"/>
      <c r="B5" s="127"/>
      <c r="C5" s="127" t="s">
        <v>12</v>
      </c>
      <c r="D5" s="127"/>
      <c r="E5" s="127"/>
      <c r="F5" s="127"/>
      <c r="G5" s="127" t="s">
        <v>117</v>
      </c>
      <c r="H5" s="132"/>
      <c r="I5" s="132"/>
      <c r="J5" s="127" t="s">
        <v>12</v>
      </c>
      <c r="K5" s="127"/>
      <c r="L5" s="127"/>
      <c r="M5" s="127"/>
      <c r="N5" s="127" t="s">
        <v>117</v>
      </c>
      <c r="O5" s="132"/>
      <c r="P5" s="132"/>
    </row>
    <row r="6" spans="1:16" s="9" customFormat="1" ht="63" x14ac:dyDescent="0.25">
      <c r="A6" s="126"/>
      <c r="B6" s="127"/>
      <c r="C6" s="81" t="s">
        <v>29</v>
      </c>
      <c r="D6" s="81" t="s">
        <v>8</v>
      </c>
      <c r="E6" s="81" t="s">
        <v>111</v>
      </c>
      <c r="F6" s="81" t="s">
        <v>10</v>
      </c>
      <c r="G6" s="81" t="s">
        <v>13</v>
      </c>
      <c r="H6" s="81" t="s">
        <v>52</v>
      </c>
      <c r="I6" s="11" t="s">
        <v>53</v>
      </c>
      <c r="J6" s="81" t="s">
        <v>29</v>
      </c>
      <c r="K6" s="81" t="s">
        <v>8</v>
      </c>
      <c r="L6" s="81" t="s">
        <v>111</v>
      </c>
      <c r="M6" s="81" t="s">
        <v>10</v>
      </c>
      <c r="N6" s="81" t="s">
        <v>13</v>
      </c>
      <c r="O6" s="81" t="s">
        <v>54</v>
      </c>
      <c r="P6" s="11" t="s">
        <v>53</v>
      </c>
    </row>
    <row r="7" spans="1:16" s="10" customFormat="1" x14ac:dyDescent="0.25">
      <c r="A7" s="67">
        <v>1</v>
      </c>
      <c r="B7" s="81">
        <v>2</v>
      </c>
      <c r="C7" s="81">
        <v>3</v>
      </c>
      <c r="D7" s="81">
        <v>4</v>
      </c>
      <c r="E7" s="81">
        <v>5</v>
      </c>
      <c r="F7" s="81">
        <v>6</v>
      </c>
      <c r="G7" s="81">
        <v>7</v>
      </c>
      <c r="H7" s="81">
        <v>8</v>
      </c>
      <c r="I7" s="11">
        <v>9</v>
      </c>
      <c r="J7" s="81">
        <v>10</v>
      </c>
      <c r="K7" s="11">
        <v>11</v>
      </c>
      <c r="L7" s="81">
        <v>12</v>
      </c>
      <c r="M7" s="11">
        <v>13</v>
      </c>
      <c r="N7" s="81">
        <v>14</v>
      </c>
      <c r="O7" s="11">
        <v>15</v>
      </c>
      <c r="P7" s="81">
        <v>16</v>
      </c>
    </row>
    <row r="8" spans="1:16" s="10" customFormat="1" ht="58.5" customHeight="1" x14ac:dyDescent="0.25">
      <c r="A8" s="69">
        <v>1</v>
      </c>
      <c r="B8" s="13" t="s">
        <v>138</v>
      </c>
      <c r="C8" s="81" t="s">
        <v>116</v>
      </c>
      <c r="D8" s="81" t="s">
        <v>116</v>
      </c>
      <c r="E8" s="81" t="s">
        <v>116</v>
      </c>
      <c r="F8" s="81" t="s">
        <v>116</v>
      </c>
      <c r="G8" s="81" t="s">
        <v>116</v>
      </c>
      <c r="H8" s="81" t="s">
        <v>116</v>
      </c>
      <c r="I8" s="81" t="s">
        <v>116</v>
      </c>
      <c r="J8" s="81" t="s">
        <v>116</v>
      </c>
      <c r="K8" s="81" t="s">
        <v>116</v>
      </c>
      <c r="L8" s="81" t="s">
        <v>116</v>
      </c>
      <c r="M8" s="81" t="s">
        <v>116</v>
      </c>
      <c r="N8" s="81" t="s">
        <v>116</v>
      </c>
      <c r="O8" s="81" t="s">
        <v>116</v>
      </c>
      <c r="P8" s="81" t="s">
        <v>116</v>
      </c>
    </row>
    <row r="9" spans="1:16" s="10" customFormat="1" ht="47.25" x14ac:dyDescent="0.25">
      <c r="A9" s="69" t="s">
        <v>90</v>
      </c>
      <c r="B9" s="13" t="s">
        <v>140</v>
      </c>
      <c r="C9" s="97" t="s">
        <v>116</v>
      </c>
      <c r="D9" s="34" t="s">
        <v>142</v>
      </c>
      <c r="E9" s="97" t="s">
        <v>116</v>
      </c>
      <c r="F9" s="85" t="s">
        <v>2</v>
      </c>
      <c r="G9" s="14" t="s">
        <v>45</v>
      </c>
      <c r="H9" s="97" t="s">
        <v>116</v>
      </c>
      <c r="I9" s="97" t="s">
        <v>116</v>
      </c>
      <c r="J9" s="97" t="s">
        <v>116</v>
      </c>
      <c r="K9" s="34" t="s">
        <v>142</v>
      </c>
      <c r="L9" s="97" t="s">
        <v>116</v>
      </c>
      <c r="M9" s="85" t="s">
        <v>2</v>
      </c>
      <c r="N9" s="14" t="s">
        <v>45</v>
      </c>
      <c r="O9" s="97" t="s">
        <v>116</v>
      </c>
      <c r="P9" s="97" t="s">
        <v>116</v>
      </c>
    </row>
    <row r="10" spans="1:16" s="78" customFormat="1" ht="47.25" x14ac:dyDescent="0.25">
      <c r="A10" s="69" t="s">
        <v>91</v>
      </c>
      <c r="B10" s="13" t="s">
        <v>141</v>
      </c>
      <c r="C10" s="97" t="s">
        <v>116</v>
      </c>
      <c r="D10" s="34" t="s">
        <v>142</v>
      </c>
      <c r="E10" s="97" t="s">
        <v>116</v>
      </c>
      <c r="F10" s="85" t="s">
        <v>2</v>
      </c>
      <c r="G10" s="14" t="s">
        <v>45</v>
      </c>
      <c r="H10" s="97" t="s">
        <v>116</v>
      </c>
      <c r="I10" s="97" t="s">
        <v>116</v>
      </c>
      <c r="J10" s="97" t="s">
        <v>116</v>
      </c>
      <c r="K10" s="34" t="s">
        <v>142</v>
      </c>
      <c r="L10" s="97" t="s">
        <v>116</v>
      </c>
      <c r="M10" s="85" t="s">
        <v>2</v>
      </c>
      <c r="N10" s="14" t="s">
        <v>45</v>
      </c>
      <c r="O10" s="97" t="s">
        <v>116</v>
      </c>
      <c r="P10" s="97" t="s">
        <v>116</v>
      </c>
    </row>
    <row r="11" spans="1:16" s="10" customFormat="1" ht="47.25" x14ac:dyDescent="0.25">
      <c r="A11" s="69" t="s">
        <v>143</v>
      </c>
      <c r="B11" s="13" t="s">
        <v>87</v>
      </c>
      <c r="C11" s="97" t="s">
        <v>116</v>
      </c>
      <c r="D11" s="34" t="s">
        <v>142</v>
      </c>
      <c r="E11" s="97" t="s">
        <v>116</v>
      </c>
      <c r="F11" s="85" t="s">
        <v>2</v>
      </c>
      <c r="G11" s="14" t="s">
        <v>45</v>
      </c>
      <c r="H11" s="97" t="s">
        <v>116</v>
      </c>
      <c r="I11" s="97" t="s">
        <v>116</v>
      </c>
      <c r="J11" s="97" t="s">
        <v>116</v>
      </c>
      <c r="K11" s="34" t="s">
        <v>142</v>
      </c>
      <c r="L11" s="97" t="s">
        <v>116</v>
      </c>
      <c r="M11" s="85" t="s">
        <v>2</v>
      </c>
      <c r="N11" s="14" t="s">
        <v>45</v>
      </c>
      <c r="O11" s="97" t="s">
        <v>116</v>
      </c>
      <c r="P11" s="97" t="s">
        <v>116</v>
      </c>
    </row>
    <row r="12" spans="1:16" s="10" customFormat="1" x14ac:dyDescent="0.25">
      <c r="A12" s="69">
        <v>2</v>
      </c>
      <c r="B12" s="36" t="s">
        <v>121</v>
      </c>
      <c r="C12" s="97" t="s">
        <v>116</v>
      </c>
      <c r="D12" s="81" t="s">
        <v>116</v>
      </c>
      <c r="E12" s="97" t="s">
        <v>116</v>
      </c>
      <c r="F12" s="81" t="s">
        <v>116</v>
      </c>
      <c r="G12" s="81" t="s">
        <v>116</v>
      </c>
      <c r="H12" s="97" t="s">
        <v>116</v>
      </c>
      <c r="I12" s="97" t="s">
        <v>116</v>
      </c>
      <c r="J12" s="97" t="s">
        <v>116</v>
      </c>
      <c r="K12" s="81" t="s">
        <v>116</v>
      </c>
      <c r="L12" s="97" t="s">
        <v>116</v>
      </c>
      <c r="M12" s="81" t="s">
        <v>116</v>
      </c>
      <c r="N12" s="81" t="s">
        <v>116</v>
      </c>
      <c r="O12" s="97" t="s">
        <v>116</v>
      </c>
      <c r="P12" s="97" t="s">
        <v>116</v>
      </c>
    </row>
    <row r="13" spans="1:16" s="10" customFormat="1" ht="31.5" x14ac:dyDescent="0.25">
      <c r="A13" s="69" t="s">
        <v>92</v>
      </c>
      <c r="B13" s="13" t="s">
        <v>86</v>
      </c>
      <c r="C13" s="97" t="s">
        <v>116</v>
      </c>
      <c r="D13" s="34" t="s">
        <v>133</v>
      </c>
      <c r="E13" s="97" t="s">
        <v>116</v>
      </c>
      <c r="F13" s="85" t="s">
        <v>2</v>
      </c>
      <c r="G13" s="14" t="s">
        <v>44</v>
      </c>
      <c r="H13" s="97" t="s">
        <v>116</v>
      </c>
      <c r="I13" s="97" t="s">
        <v>116</v>
      </c>
      <c r="J13" s="97" t="s">
        <v>116</v>
      </c>
      <c r="K13" s="34" t="s">
        <v>133</v>
      </c>
      <c r="L13" s="97" t="s">
        <v>116</v>
      </c>
      <c r="M13" s="85" t="s">
        <v>2</v>
      </c>
      <c r="N13" s="14" t="s">
        <v>44</v>
      </c>
      <c r="O13" s="97" t="s">
        <v>116</v>
      </c>
      <c r="P13" s="97" t="s">
        <v>116</v>
      </c>
    </row>
    <row r="14" spans="1:16" s="10" customFormat="1" ht="31.5" x14ac:dyDescent="0.25">
      <c r="A14" s="69" t="s">
        <v>93</v>
      </c>
      <c r="B14" s="13" t="s">
        <v>87</v>
      </c>
      <c r="C14" s="97" t="s">
        <v>116</v>
      </c>
      <c r="D14" s="34" t="s">
        <v>133</v>
      </c>
      <c r="E14" s="97" t="s">
        <v>116</v>
      </c>
      <c r="F14" s="85" t="s">
        <v>2</v>
      </c>
      <c r="G14" s="14" t="s">
        <v>44</v>
      </c>
      <c r="H14" s="97" t="s">
        <v>116</v>
      </c>
      <c r="I14" s="97" t="s">
        <v>116</v>
      </c>
      <c r="J14" s="97" t="s">
        <v>116</v>
      </c>
      <c r="K14" s="34" t="s">
        <v>133</v>
      </c>
      <c r="L14" s="97" t="s">
        <v>116</v>
      </c>
      <c r="M14" s="85" t="s">
        <v>2</v>
      </c>
      <c r="N14" s="14" t="s">
        <v>44</v>
      </c>
      <c r="O14" s="97" t="s">
        <v>116</v>
      </c>
      <c r="P14" s="97" t="s">
        <v>116</v>
      </c>
    </row>
    <row r="15" spans="1:16" s="10" customFormat="1" ht="27" customHeight="1" x14ac:dyDescent="0.25">
      <c r="A15" s="69">
        <v>3</v>
      </c>
      <c r="B15" s="37" t="s">
        <v>22</v>
      </c>
      <c r="C15" s="97" t="s">
        <v>116</v>
      </c>
      <c r="D15" s="81" t="s">
        <v>116</v>
      </c>
      <c r="E15" s="97" t="s">
        <v>116</v>
      </c>
      <c r="F15" s="81" t="s">
        <v>116</v>
      </c>
      <c r="G15" s="81" t="s">
        <v>116</v>
      </c>
      <c r="H15" s="97" t="s">
        <v>116</v>
      </c>
      <c r="I15" s="97" t="s">
        <v>116</v>
      </c>
      <c r="J15" s="97" t="s">
        <v>116</v>
      </c>
      <c r="K15" s="81" t="s">
        <v>116</v>
      </c>
      <c r="L15" s="97" t="s">
        <v>116</v>
      </c>
      <c r="M15" s="81" t="s">
        <v>116</v>
      </c>
      <c r="N15" s="81" t="s">
        <v>116</v>
      </c>
      <c r="O15" s="81" t="s">
        <v>116</v>
      </c>
      <c r="P15" s="81" t="s">
        <v>116</v>
      </c>
    </row>
    <row r="16" spans="1:16" s="10" customFormat="1" ht="63" x14ac:dyDescent="0.25">
      <c r="A16" s="69" t="s">
        <v>94</v>
      </c>
      <c r="B16" s="13" t="s">
        <v>86</v>
      </c>
      <c r="C16" s="97" t="s">
        <v>116</v>
      </c>
      <c r="D16" s="34" t="s">
        <v>134</v>
      </c>
      <c r="E16" s="97" t="s">
        <v>116</v>
      </c>
      <c r="F16" s="35" t="s">
        <v>23</v>
      </c>
      <c r="G16" s="14" t="s">
        <v>46</v>
      </c>
      <c r="H16" s="97" t="s">
        <v>116</v>
      </c>
      <c r="I16" s="97" t="s">
        <v>116</v>
      </c>
      <c r="J16" s="97" t="s">
        <v>116</v>
      </c>
      <c r="K16" s="34" t="s">
        <v>134</v>
      </c>
      <c r="L16" s="97" t="s">
        <v>116</v>
      </c>
      <c r="M16" s="35" t="s">
        <v>23</v>
      </c>
      <c r="N16" s="14" t="s">
        <v>46</v>
      </c>
      <c r="O16" s="97" t="s">
        <v>116</v>
      </c>
      <c r="P16" s="97" t="s">
        <v>116</v>
      </c>
    </row>
    <row r="17" spans="1:16" s="10" customFormat="1" ht="63" x14ac:dyDescent="0.25">
      <c r="A17" s="69" t="s">
        <v>95</v>
      </c>
      <c r="B17" s="13" t="s">
        <v>87</v>
      </c>
      <c r="C17" s="97" t="s">
        <v>116</v>
      </c>
      <c r="D17" s="34" t="s">
        <v>134</v>
      </c>
      <c r="E17" s="97" t="s">
        <v>116</v>
      </c>
      <c r="F17" s="35" t="s">
        <v>23</v>
      </c>
      <c r="G17" s="14" t="s">
        <v>46</v>
      </c>
      <c r="H17" s="97" t="s">
        <v>116</v>
      </c>
      <c r="I17" s="97" t="s">
        <v>116</v>
      </c>
      <c r="J17" s="97" t="s">
        <v>116</v>
      </c>
      <c r="K17" s="34" t="s">
        <v>134</v>
      </c>
      <c r="L17" s="97" t="s">
        <v>116</v>
      </c>
      <c r="M17" s="35" t="s">
        <v>23</v>
      </c>
      <c r="N17" s="14" t="s">
        <v>46</v>
      </c>
      <c r="O17" s="97" t="s">
        <v>116</v>
      </c>
      <c r="P17" s="97" t="s">
        <v>116</v>
      </c>
    </row>
    <row r="18" spans="1:16" s="10" customFormat="1" x14ac:dyDescent="0.25">
      <c r="A18" s="69">
        <v>4</v>
      </c>
      <c r="B18" s="13" t="s">
        <v>5</v>
      </c>
      <c r="C18" s="97" t="s">
        <v>116</v>
      </c>
      <c r="D18" s="97" t="s">
        <v>116</v>
      </c>
      <c r="E18" s="97" t="s">
        <v>116</v>
      </c>
      <c r="F18" s="97" t="s">
        <v>116</v>
      </c>
      <c r="G18" s="97" t="s">
        <v>116</v>
      </c>
      <c r="H18" s="97" t="s">
        <v>116</v>
      </c>
      <c r="I18" s="97" t="s">
        <v>116</v>
      </c>
      <c r="J18" s="97" t="s">
        <v>116</v>
      </c>
      <c r="K18" s="97" t="s">
        <v>116</v>
      </c>
      <c r="L18" s="97" t="s">
        <v>116</v>
      </c>
      <c r="M18" s="97" t="s">
        <v>116</v>
      </c>
      <c r="N18" s="97" t="s">
        <v>116</v>
      </c>
      <c r="O18" s="97" t="s">
        <v>116</v>
      </c>
      <c r="P18" s="97" t="s">
        <v>116</v>
      </c>
    </row>
    <row r="19" spans="1:16" s="10" customFormat="1" ht="31.5" x14ac:dyDescent="0.25">
      <c r="A19" s="69" t="s">
        <v>115</v>
      </c>
      <c r="B19" s="13" t="s">
        <v>86</v>
      </c>
      <c r="C19" s="97" t="s">
        <v>116</v>
      </c>
      <c r="D19" s="97" t="s">
        <v>116</v>
      </c>
      <c r="E19" s="97" t="s">
        <v>116</v>
      </c>
      <c r="F19" s="85" t="s">
        <v>2</v>
      </c>
      <c r="G19" s="14" t="s">
        <v>47</v>
      </c>
      <c r="H19" s="97" t="s">
        <v>116</v>
      </c>
      <c r="I19" s="97" t="s">
        <v>116</v>
      </c>
      <c r="J19" s="97" t="s">
        <v>116</v>
      </c>
      <c r="K19" s="97" t="s">
        <v>116</v>
      </c>
      <c r="L19" s="97" t="s">
        <v>116</v>
      </c>
      <c r="M19" s="85" t="s">
        <v>2</v>
      </c>
      <c r="N19" s="14" t="s">
        <v>47</v>
      </c>
      <c r="O19" s="97" t="s">
        <v>116</v>
      </c>
      <c r="P19" s="97" t="s">
        <v>116</v>
      </c>
    </row>
    <row r="20" spans="1:16" s="10" customFormat="1" ht="31.5" x14ac:dyDescent="0.25">
      <c r="A20" s="69" t="s">
        <v>144</v>
      </c>
      <c r="B20" s="13" t="s">
        <v>87</v>
      </c>
      <c r="C20" s="97" t="s">
        <v>116</v>
      </c>
      <c r="D20" s="97" t="s">
        <v>116</v>
      </c>
      <c r="E20" s="97" t="s">
        <v>116</v>
      </c>
      <c r="F20" s="85" t="s">
        <v>2</v>
      </c>
      <c r="G20" s="14" t="s">
        <v>47</v>
      </c>
      <c r="H20" s="97" t="s">
        <v>116</v>
      </c>
      <c r="I20" s="97" t="s">
        <v>116</v>
      </c>
      <c r="J20" s="97" t="s">
        <v>116</v>
      </c>
      <c r="K20" s="97" t="s">
        <v>116</v>
      </c>
      <c r="L20" s="97" t="s">
        <v>116</v>
      </c>
      <c r="M20" s="85" t="s">
        <v>2</v>
      </c>
      <c r="N20" s="14" t="s">
        <v>47</v>
      </c>
      <c r="O20" s="97" t="s">
        <v>116</v>
      </c>
      <c r="P20" s="97" t="s">
        <v>116</v>
      </c>
    </row>
    <row r="21" spans="1:16" ht="50.25" customHeight="1" x14ac:dyDescent="0.25">
      <c r="A21" s="69"/>
      <c r="B21" s="51" t="s">
        <v>55</v>
      </c>
      <c r="C21" s="97" t="s">
        <v>116</v>
      </c>
      <c r="D21" s="97" t="s">
        <v>116</v>
      </c>
      <c r="E21" s="97" t="s">
        <v>116</v>
      </c>
      <c r="F21" s="97" t="s">
        <v>116</v>
      </c>
      <c r="G21" s="97" t="s">
        <v>116</v>
      </c>
      <c r="H21" s="97" t="s">
        <v>116</v>
      </c>
      <c r="I21" s="97" t="s">
        <v>116</v>
      </c>
      <c r="J21" s="97" t="s">
        <v>116</v>
      </c>
      <c r="K21" s="97" t="s">
        <v>116</v>
      </c>
      <c r="L21" s="97" t="s">
        <v>116</v>
      </c>
      <c r="M21" s="97" t="s">
        <v>116</v>
      </c>
      <c r="N21" s="97" t="s">
        <v>116</v>
      </c>
      <c r="O21" s="97" t="s">
        <v>116</v>
      </c>
      <c r="P21" s="97" t="s">
        <v>116</v>
      </c>
    </row>
    <row r="22" spans="1:16" ht="15.75" customHeight="1" x14ac:dyDescent="0.25">
      <c r="D22" s="7"/>
      <c r="J22" s="30"/>
      <c r="K22" s="30"/>
    </row>
    <row r="23" spans="1:16" s="52" customFormat="1" ht="18.75" customHeight="1" x14ac:dyDescent="0.25">
      <c r="A23" s="114"/>
      <c r="B23" s="114"/>
      <c r="C23" s="114"/>
      <c r="D23" s="114"/>
      <c r="E23" s="114"/>
      <c r="F23" s="114"/>
      <c r="G23" s="114"/>
      <c r="H23" s="83"/>
      <c r="I23" s="33"/>
    </row>
    <row r="24" spans="1:16" s="52" customFormat="1" ht="41.25" customHeight="1" x14ac:dyDescent="0.25">
      <c r="A24" s="114"/>
      <c r="B24" s="114"/>
      <c r="C24" s="114"/>
      <c r="D24" s="114"/>
      <c r="E24" s="114"/>
      <c r="F24" s="114"/>
      <c r="G24" s="114"/>
      <c r="H24" s="83"/>
      <c r="I24" s="33"/>
    </row>
    <row r="25" spans="1:16" s="52" customFormat="1" ht="38.25" customHeight="1" x14ac:dyDescent="0.25">
      <c r="A25" s="114"/>
      <c r="B25" s="114"/>
      <c r="C25" s="114"/>
      <c r="D25" s="114"/>
      <c r="E25" s="114"/>
      <c r="F25" s="114"/>
      <c r="G25" s="114"/>
      <c r="H25" s="86"/>
      <c r="I25" s="33"/>
    </row>
    <row r="26" spans="1:16" s="52" customFormat="1" ht="18.75" customHeight="1" x14ac:dyDescent="0.25">
      <c r="A26" s="115"/>
      <c r="B26" s="115"/>
      <c r="C26" s="115"/>
      <c r="D26" s="115"/>
      <c r="E26" s="115"/>
      <c r="F26" s="115"/>
      <c r="G26" s="115"/>
      <c r="H26" s="83"/>
      <c r="I26" s="33"/>
    </row>
    <row r="27" spans="1:16" s="52" customFormat="1" ht="217.5" customHeight="1" x14ac:dyDescent="0.25">
      <c r="A27" s="110"/>
      <c r="B27" s="113"/>
      <c r="C27" s="113"/>
      <c r="D27" s="113"/>
      <c r="E27" s="113"/>
      <c r="F27" s="113"/>
      <c r="G27" s="113"/>
      <c r="H27" s="83"/>
      <c r="I27" s="33"/>
    </row>
    <row r="28" spans="1:16" ht="53.25" customHeight="1" x14ac:dyDescent="0.25">
      <c r="A28" s="110"/>
      <c r="B28" s="111"/>
      <c r="C28" s="111"/>
      <c r="D28" s="111"/>
      <c r="E28" s="111"/>
      <c r="F28" s="111"/>
      <c r="G28" s="111"/>
    </row>
    <row r="29" spans="1:16" x14ac:dyDescent="0.25">
      <c r="A29" s="112"/>
      <c r="B29" s="112"/>
      <c r="C29" s="112"/>
      <c r="D29" s="112"/>
      <c r="E29" s="112"/>
      <c r="F29" s="112"/>
      <c r="G29" s="112"/>
    </row>
    <row r="30" spans="1:16" s="7" customFormat="1" x14ac:dyDescent="0.25">
      <c r="A30" s="66"/>
      <c r="B30" s="86"/>
      <c r="D30" s="4"/>
      <c r="G30" s="79"/>
      <c r="H30" s="79"/>
      <c r="I30" s="5"/>
      <c r="J30" s="6"/>
      <c r="K30" s="6"/>
      <c r="L30" s="6"/>
      <c r="M30" s="6"/>
      <c r="N30" s="6"/>
      <c r="O30" s="6"/>
      <c r="P30" s="6"/>
    </row>
    <row r="34" spans="1:16" s="7" customFormat="1" x14ac:dyDescent="0.25">
      <c r="A34" s="66"/>
      <c r="B34" s="86"/>
      <c r="D34" s="4"/>
      <c r="G34" s="79"/>
      <c r="H34" s="79"/>
      <c r="I34" s="5"/>
      <c r="J34" s="6"/>
      <c r="K34" s="6"/>
      <c r="L34" s="6"/>
      <c r="M34" s="6"/>
      <c r="N34" s="6"/>
      <c r="O34" s="6"/>
      <c r="P34" s="6"/>
    </row>
  </sheetData>
  <mergeCells count="18">
    <mergeCell ref="A2:P2"/>
    <mergeCell ref="A3:A6"/>
    <mergeCell ref="B3:B6"/>
    <mergeCell ref="C3:I3"/>
    <mergeCell ref="J3:P3"/>
    <mergeCell ref="C4:I4"/>
    <mergeCell ref="J4:P4"/>
    <mergeCell ref="C5:F5"/>
    <mergeCell ref="G5:I5"/>
    <mergeCell ref="J5:M5"/>
    <mergeCell ref="A28:G28"/>
    <mergeCell ref="A29:G29"/>
    <mergeCell ref="N5:P5"/>
    <mergeCell ref="A23:G23"/>
    <mergeCell ref="A24:G24"/>
    <mergeCell ref="A25:G25"/>
    <mergeCell ref="A26:G26"/>
    <mergeCell ref="A27:G27"/>
  </mergeCells>
  <printOptions horizontalCentered="1"/>
  <pageMargins left="0.39370078740157483" right="0.39370078740157483" top="1.0236220472440944" bottom="0.59055118110236227" header="0.19685039370078741" footer="0.19685039370078741"/>
  <pageSetup paperSize="9" scale="52" fitToHeight="0" orientation="landscape" r:id="rId1"/>
  <headerFooter differentFirst="1">
    <oddHeader>&amp;C&amp;P</oddHeader>
  </headerFooter>
</worksheet>
</file>

<file path=xl/worksheets/sheet6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tabColor theme="8" tint="0.79998168889431442"/>
    <pageSetUpPr fitToPage="1"/>
  </sheetPr>
  <dimension ref="A1:N27"/>
  <sheetViews>
    <sheetView zoomScale="90" zoomScaleNormal="90" zoomScaleSheetLayoutView="85" workbookViewId="0">
      <selection activeCell="G13" sqref="G13"/>
    </sheetView>
  </sheetViews>
  <sheetFormatPr defaultRowHeight="15.75" x14ac:dyDescent="0.25"/>
  <cols>
    <col min="1" max="1" width="11" style="66" customWidth="1"/>
    <col min="2" max="2" width="29" style="4" customWidth="1"/>
    <col min="3" max="3" width="26.25" style="7" customWidth="1"/>
    <col min="4" max="4" width="28.25" style="7" customWidth="1"/>
    <col min="5" max="5" width="16.75" style="57" customWidth="1"/>
    <col min="6" max="6" width="15.125" style="5" customWidth="1"/>
    <col min="7" max="7" width="14" style="6" customWidth="1"/>
    <col min="8" max="8" width="22.375" style="6" customWidth="1"/>
    <col min="9" max="9" width="13.5" style="6" customWidth="1"/>
    <col min="10" max="10" width="10.875" style="6" customWidth="1"/>
    <col min="11" max="11" width="13.875" style="6" customWidth="1"/>
    <col min="12" max="12" width="16.75" style="6" customWidth="1"/>
    <col min="13" max="13" width="15.125" style="6" customWidth="1"/>
    <col min="14" max="16384" width="9" style="6"/>
  </cols>
  <sheetData>
    <row r="1" spans="1:14" ht="42" customHeight="1" x14ac:dyDescent="0.25">
      <c r="A1" s="134" t="s">
        <v>61</v>
      </c>
      <c r="B1" s="134"/>
      <c r="C1" s="134"/>
      <c r="D1" s="134"/>
      <c r="G1" s="30"/>
      <c r="H1" s="30"/>
    </row>
    <row r="2" spans="1:14" ht="36" customHeight="1" x14ac:dyDescent="0.25">
      <c r="A2" s="73" t="s">
        <v>0</v>
      </c>
      <c r="B2" s="1" t="s">
        <v>60</v>
      </c>
      <c r="C2" s="98" t="s">
        <v>48</v>
      </c>
      <c r="D2" s="97" t="s">
        <v>49</v>
      </c>
      <c r="F2" s="53"/>
      <c r="G2" s="53"/>
      <c r="H2" s="59"/>
      <c r="I2" s="21"/>
      <c r="J2" s="24"/>
      <c r="K2" s="21"/>
      <c r="L2" s="30"/>
      <c r="M2" s="21"/>
      <c r="N2" s="52"/>
    </row>
    <row r="3" spans="1:14" ht="15" customHeight="1" x14ac:dyDescent="0.25">
      <c r="A3" s="73">
        <v>1</v>
      </c>
      <c r="B3" s="1">
        <v>2</v>
      </c>
      <c r="C3" s="98">
        <v>3</v>
      </c>
      <c r="D3" s="97">
        <v>4</v>
      </c>
      <c r="F3" s="61"/>
      <c r="G3" s="33"/>
      <c r="H3" s="61"/>
      <c r="I3" s="33"/>
      <c r="J3" s="61"/>
      <c r="K3" s="33"/>
      <c r="L3" s="61"/>
      <c r="M3" s="33"/>
      <c r="N3" s="61"/>
    </row>
    <row r="4" spans="1:14" ht="90.75" customHeight="1" x14ac:dyDescent="0.25">
      <c r="A4" s="74">
        <v>1</v>
      </c>
      <c r="B4" s="2" t="s">
        <v>62</v>
      </c>
      <c r="C4" s="99">
        <v>5010</v>
      </c>
      <c r="D4" s="99">
        <f>+D6/1.18</f>
        <v>2618.0798873221611</v>
      </c>
      <c r="F4" s="61"/>
      <c r="G4" s="33"/>
      <c r="H4" s="30"/>
      <c r="I4" s="30"/>
      <c r="J4" s="52"/>
      <c r="K4" s="52"/>
      <c r="L4" s="52"/>
      <c r="M4" s="52"/>
      <c r="N4" s="52"/>
    </row>
    <row r="5" spans="1:14" x14ac:dyDescent="0.25">
      <c r="A5" s="74">
        <v>2</v>
      </c>
      <c r="B5" s="2" t="s">
        <v>6</v>
      </c>
      <c r="C5" s="100">
        <f>C4*0.18</f>
        <v>901.8</v>
      </c>
      <c r="D5" s="100">
        <f>+D6-D4</f>
        <v>471.25437971798874</v>
      </c>
      <c r="F5" s="61"/>
      <c r="G5" s="33"/>
      <c r="H5" s="30"/>
      <c r="I5" s="30"/>
      <c r="J5" s="52"/>
      <c r="K5" s="52"/>
      <c r="L5" s="52"/>
      <c r="M5" s="52"/>
      <c r="N5" s="52"/>
    </row>
    <row r="6" spans="1:14" ht="112.5" customHeight="1" x14ac:dyDescent="0.25">
      <c r="A6" s="74">
        <v>3</v>
      </c>
      <c r="B6" s="2" t="s">
        <v>179</v>
      </c>
      <c r="C6" s="100">
        <f>C4+C5</f>
        <v>5911.8</v>
      </c>
      <c r="D6" s="100">
        <f>+D11+(D12/1.071)+(D13/1.05/1.071)</f>
        <v>3089.3342670401498</v>
      </c>
      <c r="E6" s="5"/>
      <c r="F6" s="61"/>
      <c r="G6" s="33"/>
      <c r="H6" s="30"/>
      <c r="I6" s="30"/>
      <c r="J6" s="52"/>
      <c r="K6" s="52"/>
      <c r="L6" s="52"/>
      <c r="M6" s="52"/>
      <c r="N6" s="52"/>
    </row>
    <row r="7" spans="1:14" ht="53.25" customHeight="1" x14ac:dyDescent="0.25">
      <c r="A7" s="54" t="s">
        <v>147</v>
      </c>
      <c r="B7" s="65" t="s">
        <v>64</v>
      </c>
      <c r="C7" s="108" t="s">
        <v>116</v>
      </c>
      <c r="D7" s="108" t="s">
        <v>116</v>
      </c>
      <c r="E7" s="76"/>
      <c r="F7" s="77"/>
      <c r="G7" s="33"/>
      <c r="H7" s="30"/>
      <c r="I7" s="30"/>
      <c r="J7" s="52"/>
      <c r="K7" s="52"/>
      <c r="L7" s="52"/>
      <c r="M7" s="52"/>
      <c r="N7" s="52"/>
    </row>
    <row r="8" spans="1:14" ht="60.75" customHeight="1" x14ac:dyDescent="0.25">
      <c r="A8" s="54" t="s">
        <v>148</v>
      </c>
      <c r="B8" s="55" t="s">
        <v>122</v>
      </c>
      <c r="C8" s="108" t="s">
        <v>116</v>
      </c>
      <c r="D8" s="108" t="s">
        <v>116</v>
      </c>
      <c r="E8" s="6"/>
      <c r="F8" s="6"/>
      <c r="G8" s="30"/>
      <c r="H8" s="30" t="s">
        <v>56</v>
      </c>
    </row>
    <row r="9" spans="1:14" ht="39.75" customHeight="1" x14ac:dyDescent="0.25">
      <c r="A9" s="54" t="s">
        <v>149</v>
      </c>
      <c r="B9" s="55" t="s">
        <v>146</v>
      </c>
      <c r="C9" s="108" t="s">
        <v>116</v>
      </c>
      <c r="D9" s="108" t="s">
        <v>116</v>
      </c>
      <c r="E9" s="6"/>
      <c r="F9" s="6"/>
      <c r="G9" s="30"/>
      <c r="H9" s="30"/>
    </row>
    <row r="10" spans="1:14" ht="66" customHeight="1" x14ac:dyDescent="0.25">
      <c r="A10" s="54" t="s">
        <v>145</v>
      </c>
      <c r="B10" s="55" t="s">
        <v>63</v>
      </c>
      <c r="C10" s="106">
        <f>SUM(C11:C13)</f>
        <v>6266.8877592525005</v>
      </c>
      <c r="D10" s="104">
        <f>+D11+D12+D13</f>
        <v>3377</v>
      </c>
      <c r="E10" s="6"/>
      <c r="F10" s="6"/>
      <c r="G10" s="38"/>
      <c r="H10" s="38"/>
    </row>
    <row r="11" spans="1:14" ht="21" customHeight="1" x14ac:dyDescent="0.25">
      <c r="A11" s="54" t="s">
        <v>57</v>
      </c>
      <c r="B11" s="56" t="s">
        <v>180</v>
      </c>
      <c r="C11" s="31">
        <f>+C6/4</f>
        <v>1477.95</v>
      </c>
      <c r="D11" s="11">
        <v>587</v>
      </c>
      <c r="E11" s="6"/>
      <c r="F11" s="6"/>
    </row>
    <row r="12" spans="1:14" ht="18" x14ac:dyDescent="0.25">
      <c r="A12" s="54" t="s">
        <v>58</v>
      </c>
      <c r="B12" s="56" t="s">
        <v>170</v>
      </c>
      <c r="C12" s="105">
        <f>+C11*1.071</f>
        <v>1582.88445</v>
      </c>
      <c r="D12" s="94">
        <v>480</v>
      </c>
      <c r="E12" s="6"/>
      <c r="F12" s="6"/>
    </row>
    <row r="13" spans="1:14" ht="18" x14ac:dyDescent="0.25">
      <c r="A13" s="54" t="s">
        <v>65</v>
      </c>
      <c r="B13" s="56" t="s">
        <v>171</v>
      </c>
      <c r="C13" s="105">
        <f>+(C6-C11-C12)*1.071*1.05</f>
        <v>3206.0533092525002</v>
      </c>
      <c r="D13" s="107">
        <v>2310</v>
      </c>
      <c r="E13" s="6"/>
      <c r="F13" s="6"/>
    </row>
    <row r="14" spans="1:14" ht="18" x14ac:dyDescent="0.25">
      <c r="A14" s="54" t="s">
        <v>123</v>
      </c>
      <c r="B14" s="56" t="s">
        <v>181</v>
      </c>
      <c r="C14" s="105" t="s">
        <v>116</v>
      </c>
      <c r="D14" s="105" t="s">
        <v>116</v>
      </c>
      <c r="E14" s="6"/>
      <c r="F14" s="6"/>
    </row>
    <row r="15" spans="1:14" ht="18" x14ac:dyDescent="0.25">
      <c r="A15" s="54" t="s">
        <v>59</v>
      </c>
      <c r="B15" s="56" t="s">
        <v>124</v>
      </c>
      <c r="C15" s="105" t="s">
        <v>116</v>
      </c>
      <c r="D15" s="105" t="s">
        <v>116</v>
      </c>
      <c r="E15" s="21"/>
      <c r="F15" s="25"/>
    </row>
    <row r="16" spans="1:14" x14ac:dyDescent="0.25">
      <c r="A16" s="75"/>
      <c r="B16" s="58"/>
      <c r="C16" s="101"/>
      <c r="D16" s="102"/>
    </row>
    <row r="17" spans="1:6" ht="18" x14ac:dyDescent="0.25">
      <c r="A17" s="135" t="s">
        <v>128</v>
      </c>
      <c r="B17" s="135"/>
      <c r="C17" s="135"/>
      <c r="D17" s="135"/>
    </row>
    <row r="18" spans="1:6" ht="36" customHeight="1" x14ac:dyDescent="0.25">
      <c r="A18" s="136" t="s">
        <v>125</v>
      </c>
      <c r="B18" s="136"/>
      <c r="C18" s="136"/>
      <c r="D18" s="136"/>
    </row>
    <row r="19" spans="1:6" ht="31.5" customHeight="1" x14ac:dyDescent="0.25">
      <c r="A19" s="136" t="s">
        <v>126</v>
      </c>
      <c r="B19" s="136"/>
      <c r="C19" s="136"/>
      <c r="D19" s="136"/>
      <c r="E19" s="57" t="s">
        <v>56</v>
      </c>
    </row>
    <row r="20" spans="1:6" s="52" customFormat="1" ht="78" customHeight="1" x14ac:dyDescent="0.25">
      <c r="A20" s="136" t="s">
        <v>127</v>
      </c>
      <c r="B20" s="136"/>
      <c r="C20" s="136"/>
      <c r="D20" s="136"/>
      <c r="E20" s="61"/>
      <c r="F20" s="33"/>
    </row>
    <row r="21" spans="1:6" s="52" customFormat="1" ht="18.75" customHeight="1" x14ac:dyDescent="0.25">
      <c r="A21" s="114"/>
      <c r="B21" s="114"/>
      <c r="C21" s="114"/>
      <c r="D21" s="114"/>
      <c r="E21" s="61"/>
      <c r="F21" s="33"/>
    </row>
    <row r="22" spans="1:6" x14ac:dyDescent="0.25">
      <c r="A22" s="112"/>
      <c r="B22" s="112"/>
      <c r="C22" s="112"/>
      <c r="D22" s="112"/>
    </row>
    <row r="23" spans="1:6" x14ac:dyDescent="0.25">
      <c r="B23"/>
    </row>
    <row r="27" spans="1:6" x14ac:dyDescent="0.25">
      <c r="B27"/>
    </row>
  </sheetData>
  <mergeCells count="7">
    <mergeCell ref="A1:D1"/>
    <mergeCell ref="A22:D22"/>
    <mergeCell ref="A17:D17"/>
    <mergeCell ref="A18:D18"/>
    <mergeCell ref="A19:D19"/>
    <mergeCell ref="A20:D20"/>
    <mergeCell ref="A21:D21"/>
  </mergeCells>
  <printOptions horizontalCentered="1"/>
  <pageMargins left="0.78740157480314965" right="0.39370078740157483" top="0.78740157480314965" bottom="0.39370078740157483" header="0.11811023622047245" footer="0.19685039370078741"/>
  <pageSetup paperSize="9" scale="89" fitToHeight="0" orientation="portrait" r:id="rId1"/>
  <headerFooter differentFirst="1">
    <oddHeader>&amp;C&amp;P</oddHeader>
  </headerFooter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6</vt:i4>
      </vt:variant>
      <vt:variant>
        <vt:lpstr>Именованные диапазоны</vt:lpstr>
      </vt:variant>
      <vt:variant>
        <vt:i4>12</vt:i4>
      </vt:variant>
    </vt:vector>
  </HeadingPairs>
  <TitlesOfParts>
    <vt:vector size="18" baseType="lpstr">
      <vt:lpstr>т1 Стройка ПС 35-750 кВ</vt:lpstr>
      <vt:lpstr>т2 Реконструкция ПС</vt:lpstr>
      <vt:lpstr>т3 Стройка КТП 6 кВ</vt:lpstr>
      <vt:lpstr>т4 ВЛ 6-750 кВ</vt:lpstr>
      <vt:lpstr>т5 КЛ 6-500 кВ</vt:lpstr>
      <vt:lpstr>т6 Итог расчёта</vt:lpstr>
      <vt:lpstr>'т1 Стройка ПС 35-750 кВ'!Заголовки_для_печати</vt:lpstr>
      <vt:lpstr>'т2 Реконструкция ПС'!Заголовки_для_печати</vt:lpstr>
      <vt:lpstr>'т3 Стройка КТП 6 кВ'!Заголовки_для_печати</vt:lpstr>
      <vt:lpstr>'т4 ВЛ 6-750 кВ'!Заголовки_для_печати</vt:lpstr>
      <vt:lpstr>'т5 КЛ 6-500 кВ'!Заголовки_для_печати</vt:lpstr>
      <vt:lpstr>'т6 Итог расчёта'!Заголовки_для_печати</vt:lpstr>
      <vt:lpstr>'т1 Стройка ПС 35-750 кВ'!Область_печати</vt:lpstr>
      <vt:lpstr>'т2 Реконструкция ПС'!Область_печати</vt:lpstr>
      <vt:lpstr>'т3 Стройка КТП 6 кВ'!Область_печати</vt:lpstr>
      <vt:lpstr>'т4 ВЛ 6-750 кВ'!Область_печати</vt:lpstr>
      <vt:lpstr>'т5 КЛ 6-500 кВ'!Область_печати</vt:lpstr>
      <vt:lpstr>'т6 Итог расчёта'!Область_печати</vt:lpstr>
    </vt:vector>
  </TitlesOfParts>
  <Company>Datanium</Company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Kudryashov_YM</dc:creator>
  <cp:lastModifiedBy>Брылко Лидия Леонидовна</cp:lastModifiedBy>
  <cp:lastPrinted>2017-04-10T02:32:58Z</cp:lastPrinted>
  <dcterms:created xsi:type="dcterms:W3CDTF">2009-07-27T10:10:26Z</dcterms:created>
  <dcterms:modified xsi:type="dcterms:W3CDTF">2017-04-22T02:16:22Z</dcterms:modified>
</cp:coreProperties>
</file>